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6"/>
  <workbookPr defaultThemeVersion="166925"/>
  <xr:revisionPtr revIDLastSave="0" documentId="8_{AC3EF013-6DA4-4A63-AE04-C9A506A1796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57" i="1" l="1"/>
  <c r="G356" i="1"/>
  <c r="H353" i="1"/>
  <c r="I353" i="1" s="1"/>
  <c r="H352" i="1"/>
  <c r="I352" i="1" s="1"/>
  <c r="H351" i="1"/>
  <c r="I351" i="1" s="1"/>
  <c r="H350" i="1"/>
  <c r="I350" i="1" s="1"/>
  <c r="G349" i="1"/>
  <c r="H349" i="1" s="1"/>
  <c r="I349" i="1" s="1"/>
  <c r="H348" i="1"/>
  <c r="I348" i="1" s="1"/>
  <c r="H347" i="1"/>
  <c r="I347" i="1" s="1"/>
  <c r="H346" i="1"/>
  <c r="I346" i="1" s="1"/>
  <c r="H345" i="1"/>
  <c r="I345" i="1" s="1"/>
  <c r="H344" i="1"/>
  <c r="I344" i="1" s="1"/>
  <c r="H343" i="1"/>
  <c r="I343" i="1" s="1"/>
  <c r="H342" i="1"/>
  <c r="I342" i="1" s="1"/>
  <c r="H341" i="1"/>
  <c r="I341" i="1" s="1"/>
  <c r="H340" i="1"/>
  <c r="I340" i="1" s="1"/>
  <c r="H339" i="1"/>
  <c r="I339" i="1" s="1"/>
  <c r="H338" i="1"/>
  <c r="I338" i="1" s="1"/>
  <c r="H337" i="1"/>
  <c r="I337" i="1" s="1"/>
  <c r="H336" i="1"/>
  <c r="I336" i="1" s="1"/>
  <c r="H335" i="1"/>
  <c r="I335" i="1" s="1"/>
  <c r="H334" i="1"/>
  <c r="I334" i="1" s="1"/>
  <c r="H333" i="1"/>
  <c r="I333" i="1" s="1"/>
  <c r="H332" i="1"/>
  <c r="I332" i="1" s="1"/>
  <c r="H331" i="1"/>
  <c r="I331" i="1" s="1"/>
  <c r="H330" i="1"/>
  <c r="I330" i="1" s="1"/>
  <c r="H329" i="1"/>
  <c r="I329" i="1" s="1"/>
  <c r="H328" i="1"/>
  <c r="I328" i="1" s="1"/>
  <c r="H327" i="1"/>
  <c r="I327" i="1" s="1"/>
  <c r="H326" i="1"/>
  <c r="I326" i="1" s="1"/>
  <c r="G325" i="1"/>
  <c r="H325" i="1" s="1"/>
  <c r="I325" i="1" s="1"/>
  <c r="H324" i="1"/>
  <c r="I324" i="1" s="1"/>
  <c r="H323" i="1"/>
  <c r="I323" i="1" s="1"/>
  <c r="H322" i="1"/>
  <c r="I322" i="1" s="1"/>
  <c r="H321" i="1"/>
  <c r="I321" i="1" s="1"/>
  <c r="H320" i="1"/>
  <c r="I320" i="1" s="1"/>
  <c r="G319" i="1"/>
  <c r="H319" i="1" s="1"/>
  <c r="I319" i="1" s="1"/>
  <c r="H318" i="1"/>
  <c r="I318" i="1" s="1"/>
  <c r="H317" i="1"/>
  <c r="I317" i="1" s="1"/>
  <c r="H316" i="1"/>
  <c r="I316" i="1" s="1"/>
  <c r="H315" i="1"/>
  <c r="I315" i="1" s="1"/>
  <c r="H314" i="1"/>
  <c r="I314" i="1" s="1"/>
  <c r="H313" i="1"/>
  <c r="I313" i="1" s="1"/>
  <c r="H312" i="1"/>
  <c r="I312" i="1" s="1"/>
  <c r="H311" i="1"/>
  <c r="I311" i="1" s="1"/>
  <c r="H310" i="1"/>
  <c r="I310" i="1" s="1"/>
  <c r="G309" i="1"/>
  <c r="H309" i="1" s="1"/>
  <c r="I309" i="1" s="1"/>
  <c r="H308" i="1"/>
  <c r="I308" i="1" s="1"/>
  <c r="H307" i="1"/>
  <c r="I307" i="1" s="1"/>
  <c r="H306" i="1"/>
  <c r="I306" i="1" s="1"/>
  <c r="H305" i="1"/>
  <c r="I305" i="1" s="1"/>
  <c r="H304" i="1"/>
  <c r="I304" i="1" s="1"/>
  <c r="G303" i="1"/>
  <c r="H303" i="1" s="1"/>
  <c r="I303" i="1" s="1"/>
  <c r="H302" i="1"/>
  <c r="I302" i="1" s="1"/>
  <c r="H301" i="1"/>
  <c r="I301" i="1" s="1"/>
  <c r="H300" i="1"/>
  <c r="I300" i="1" s="1"/>
  <c r="H299" i="1"/>
  <c r="I299" i="1" s="1"/>
  <c r="H298" i="1"/>
  <c r="I298" i="1" s="1"/>
  <c r="G297" i="1"/>
  <c r="H297" i="1" s="1"/>
  <c r="I297" i="1" s="1"/>
  <c r="H296" i="1"/>
  <c r="I296" i="1" s="1"/>
  <c r="H295" i="1"/>
  <c r="I295" i="1" s="1"/>
  <c r="H294" i="1"/>
  <c r="I294" i="1" s="1"/>
  <c r="H293" i="1"/>
  <c r="I293" i="1" s="1"/>
  <c r="H292" i="1"/>
  <c r="I292" i="1" s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4" i="1"/>
  <c r="I284" i="1" s="1"/>
  <c r="H283" i="1"/>
  <c r="I283" i="1" s="1"/>
  <c r="H282" i="1"/>
  <c r="I282" i="1" s="1"/>
  <c r="H281" i="1"/>
  <c r="I281" i="1" s="1"/>
  <c r="H280" i="1"/>
  <c r="I280" i="1" s="1"/>
  <c r="H279" i="1"/>
  <c r="I279" i="1" s="1"/>
  <c r="H278" i="1"/>
  <c r="I278" i="1" s="1"/>
  <c r="H277" i="1"/>
  <c r="I277" i="1" s="1"/>
  <c r="H276" i="1"/>
  <c r="I276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7" i="1"/>
  <c r="I267" i="1" s="1"/>
  <c r="H266" i="1"/>
  <c r="I266" i="1" s="1"/>
  <c r="H265" i="1"/>
  <c r="I265" i="1" s="1"/>
  <c r="H264" i="1"/>
  <c r="I264" i="1" s="1"/>
  <c r="H263" i="1"/>
  <c r="I263" i="1" s="1"/>
  <c r="H262" i="1"/>
  <c r="I262" i="1" s="1"/>
  <c r="H261" i="1"/>
  <c r="I261" i="1" s="1"/>
  <c r="H260" i="1"/>
  <c r="I260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H249" i="1"/>
  <c r="I249" i="1" s="1"/>
  <c r="H248" i="1"/>
  <c r="I248" i="1" s="1"/>
  <c r="H247" i="1"/>
  <c r="I247" i="1" s="1"/>
  <c r="H246" i="1"/>
  <c r="I246" i="1" s="1"/>
  <c r="H245" i="1"/>
  <c r="I245" i="1" s="1"/>
  <c r="G244" i="1"/>
  <c r="H244" i="1" s="1"/>
  <c r="I244" i="1" s="1"/>
  <c r="G243" i="1"/>
  <c r="H243" i="1" s="1"/>
  <c r="I243" i="1" s="1"/>
  <c r="H242" i="1"/>
  <c r="I242" i="1" s="1"/>
  <c r="H241" i="1"/>
  <c r="I241" i="1" s="1"/>
  <c r="G240" i="1"/>
  <c r="H240" i="1" s="1"/>
  <c r="I240" i="1" s="1"/>
  <c r="H239" i="1"/>
  <c r="I239" i="1" s="1"/>
  <c r="H238" i="1"/>
  <c r="I238" i="1" s="1"/>
  <c r="G237" i="1"/>
  <c r="H237" i="1" s="1"/>
  <c r="I237" i="1" s="1"/>
  <c r="H236" i="1"/>
  <c r="I236" i="1" s="1"/>
  <c r="H235" i="1"/>
  <c r="I235" i="1" s="1"/>
  <c r="H234" i="1"/>
  <c r="I234" i="1" s="1"/>
  <c r="H233" i="1"/>
  <c r="I233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9" i="1"/>
  <c r="I219" i="1" s="1"/>
  <c r="H218" i="1"/>
  <c r="I218" i="1" s="1"/>
  <c r="H217" i="1"/>
  <c r="I217" i="1" s="1"/>
  <c r="H216" i="1"/>
  <c r="I216" i="1" s="1"/>
  <c r="H215" i="1"/>
  <c r="I215" i="1" s="1"/>
  <c r="H214" i="1"/>
  <c r="I214" i="1" s="1"/>
  <c r="H213" i="1"/>
  <c r="I213" i="1" s="1"/>
  <c r="H212" i="1"/>
  <c r="I212" i="1" s="1"/>
  <c r="H211" i="1"/>
  <c r="I211" i="1" s="1"/>
  <c r="G210" i="1"/>
  <c r="H210" i="1" s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H200" i="1"/>
  <c r="I200" i="1" s="1"/>
  <c r="G199" i="1"/>
  <c r="H199" i="1" s="1"/>
  <c r="I199" i="1" s="1"/>
  <c r="H198" i="1"/>
  <c r="I198" i="1" s="1"/>
  <c r="H197" i="1"/>
  <c r="I197" i="1" s="1"/>
  <c r="H196" i="1"/>
  <c r="I196" i="1" s="1"/>
  <c r="H195" i="1"/>
  <c r="I195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8" i="1"/>
  <c r="I188" i="1" s="1"/>
  <c r="G187" i="1"/>
  <c r="H187" i="1" s="1"/>
  <c r="I187" i="1" s="1"/>
  <c r="H186" i="1"/>
  <c r="I186" i="1" s="1"/>
  <c r="H185" i="1"/>
  <c r="I185" i="1" s="1"/>
  <c r="H184" i="1"/>
  <c r="I184" i="1" s="1"/>
  <c r="G183" i="1"/>
  <c r="H183" i="1" s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G170" i="1"/>
  <c r="H170" i="1" s="1"/>
  <c r="I170" i="1" s="1"/>
  <c r="G169" i="1"/>
  <c r="H169" i="1" s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G144" i="1"/>
  <c r="H144" i="1" s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G123" i="1"/>
  <c r="H123" i="1" s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G110" i="1"/>
  <c r="H110" i="1" s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G100" i="1"/>
  <c r="H100" i="1" s="1"/>
  <c r="I100" i="1" s="1"/>
  <c r="H99" i="1"/>
  <c r="I99" i="1" s="1"/>
  <c r="H98" i="1"/>
  <c r="I98" i="1" s="1"/>
  <c r="H97" i="1"/>
  <c r="I97" i="1" s="1"/>
  <c r="G96" i="1"/>
  <c r="H96" i="1" s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G78" i="1"/>
  <c r="H78" i="1" s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G68" i="1"/>
  <c r="H68" i="1" s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G61" i="1"/>
  <c r="H61" i="1" s="1"/>
  <c r="I61" i="1" s="1"/>
  <c r="H60" i="1"/>
  <c r="I60" i="1" s="1"/>
  <c r="H59" i="1"/>
  <c r="I59" i="1" s="1"/>
  <c r="H58" i="1"/>
  <c r="I58" i="1" s="1"/>
  <c r="G57" i="1"/>
  <c r="H57" i="1" s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G16" i="1"/>
  <c r="H16" i="1" s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G7" i="1"/>
  <c r="H7" i="1" s="1"/>
  <c r="I7" i="1" s="1"/>
  <c r="I1" i="1"/>
</calcChain>
</file>

<file path=xl/sharedStrings.xml><?xml version="1.0" encoding="utf-8"?>
<sst xmlns="http://schemas.openxmlformats.org/spreadsheetml/2006/main" count="1705" uniqueCount="1047">
  <si>
    <t>Obra</t>
  </si>
  <si>
    <t>Bancos</t>
  </si>
  <si>
    <t>B.D.I.</t>
  </si>
  <si>
    <t>Reparos e Manutenções Escolas Zona Sul - SINAPI 05/2026</t>
  </si>
  <si>
    <t xml:space="preserve">SINAPI - 05/2026 - Piauí
ORSE - 03/2026 - Sergipe
SEINFRA - 028 - Ceará
</t>
  </si>
  <si>
    <t>25,0%</t>
  </si>
  <si>
    <t>Desonerado: 
Horista: 97,96%
Mensalista: 58,91%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</si>
  <si>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</si>
  <si>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</si>
  <si>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</si>
  <si>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</si>
  <si>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</si>
  <si>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</si>
  <si>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</si>
  <si>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</si>
  <si>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</si>
  <si>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</si>
  <si>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</si>
  <si>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</si>
  <si>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</si>
  <si>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</si>
  <si>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</si>
  <si>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 xml:space="preserve"> 1.1 </t>
  </si>
  <si>
    <t xml:space="preserve"> 98459 </t>
  </si>
  <si>
    <t>SINAPI</t>
  </si>
  <si>
    <t>TAPUME COM TELHA METÁLICA. AF_03/2024</t>
  </si>
  <si>
    <t>m²</t>
  </si>
  <si>
    <t xml:space="preserve"> 1.2 </t>
  </si>
  <si>
    <t xml:space="preserve"> 98524 </t>
  </si>
  <si>
    <t>LIMPEZA MANUAL DE VEGETAÇÃO EM TERRENO COM ENXADA. AF_03/2024</t>
  </si>
  <si>
    <t xml:space="preserve"> 1.3 </t>
  </si>
  <si>
    <t xml:space="preserve"> 5029 </t>
  </si>
  <si>
    <t>ORSE</t>
  </si>
  <si>
    <t>Destocamento de árvores de porte médio e raízes profundas, sem auxílio mecânico</t>
  </si>
  <si>
    <t>un</t>
  </si>
  <si>
    <t xml:space="preserve"> 1.4 </t>
  </si>
  <si>
    <t xml:space="preserve"> 98532 </t>
  </si>
  <si>
    <t>PODA EM ALTURA DE ÁRVORE COM DIÂMETRO DE TRONCO MENOR QUE 0,20 M. AF_03/2024</t>
  </si>
  <si>
    <t>UN</t>
  </si>
  <si>
    <t xml:space="preserve"> 1.5 </t>
  </si>
  <si>
    <t xml:space="preserve"> 98533 </t>
  </si>
  <si>
    <t>PODA EM ALTURA DE ÁRVORE COM DIÂMETRO DE TRONCO MAIOR OU IGUAL A 0,20 M E MENOR QUE 0,40 M. AF_03/2024</t>
  </si>
  <si>
    <t xml:space="preserve"> 1.6 </t>
  </si>
  <si>
    <t xml:space="preserve"> 98534 </t>
  </si>
  <si>
    <t>PODA EM ALTURA DE ÁRVORE COM DIÂMETRO DE TRONCO MAIOR OU IGUAL A 0,40 M E MENOR QUE 0,60 M. AF_03/2024</t>
  </si>
  <si>
    <t xml:space="preserve"> 1.7 </t>
  </si>
  <si>
    <t xml:space="preserve"> 98535 </t>
  </si>
  <si>
    <t>PODA EM ALTURA DE ÁRVORE COM DIÂMETRO DE TRONCO MAIOR OU IGUAL A 0,60 M. AF_03/2024</t>
  </si>
  <si>
    <t xml:space="preserve"> 1.8 </t>
  </si>
  <si>
    <t xml:space="preserve"> C3904 </t>
  </si>
  <si>
    <t>SEINFRA</t>
  </si>
  <si>
    <t>CORTE E LIMPEZA DE ÁREAS GRAMADAS</t>
  </si>
  <si>
    <t xml:space="preserve"> 2 </t>
  </si>
  <si>
    <t>DEMOLIÇÕES E RETIRADAS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</si>
  <si>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</si>
  <si>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</si>
  <si>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</si>
  <si>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</si>
  <si>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</si>
  <si>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97624 </t>
  </si>
  <si>
    <t>DEMOLIÇÃO DE ALVENARIA DE TIJOLO MACIÇO, DE FORMA MANUAL, SEM REAPROVEITAMENTO. AF_09/2023</t>
  </si>
  <si>
    <t xml:space="preserve"> 2.3 </t>
  </si>
  <si>
    <t xml:space="preserve"> 97625 </t>
  </si>
  <si>
    <t>DEMOLIÇÃO DE ALVENARIA PARA QUALQUER TIPO DE BLOCO, DE FORMA MECANIZADA, SEM REAPROVEITAMENTO. AF_09/2023</t>
  </si>
  <si>
    <t xml:space="preserve"> 2.4 </t>
  </si>
  <si>
    <t xml:space="preserve"> 97626 </t>
  </si>
  <si>
    <t>DEMOLIÇÃO DE PILARES E VIGAS EM CONCRETO ARMADO, DE FORMA MANUAL, SEM REAPROVEITAMENTO. AF_09/2023</t>
  </si>
  <si>
    <t xml:space="preserve"> 2.5 </t>
  </si>
  <si>
    <t xml:space="preserve"> 97660 </t>
  </si>
  <si>
    <t>REMOÇÃO DE INTERRUPTORES/TOMADAS ELÉTRICAS, DE FORMA MANUAL, SEM REAPROVEITAMENTO. AF_09/2023</t>
  </si>
  <si>
    <t xml:space="preserve"> 2.6 </t>
  </si>
  <si>
    <t xml:space="preserve"> 97661 </t>
  </si>
  <si>
    <t>REMOÇÃO DE CABOS ELÉTRICOS, COM SEÇÃO DE 10 MM², FORMA MANUAL, SEM REAPROVEITAMENTO. AF_09/2023</t>
  </si>
  <si>
    <t>M</t>
  </si>
  <si>
    <t xml:space="preserve"> 2.7 </t>
  </si>
  <si>
    <t xml:space="preserve"> 97665 </t>
  </si>
  <si>
    <t>REMOÇÃO DE LUMINÁRIAS, DE FORMA MANUAL, SEM REAPROVEITAMENTO. AF_09/2023</t>
  </si>
  <si>
    <t xml:space="preserve"> 2.8 </t>
  </si>
  <si>
    <t xml:space="preserve"> 97666 </t>
  </si>
  <si>
    <t>REMOÇÃO DE METAIS SANITÁRIOS, DE FORMA MANUAL, SEM REAPROVEITAMENTO. AF_09/2023</t>
  </si>
  <si>
    <t xml:space="preserve"> 2.9 </t>
  </si>
  <si>
    <t xml:space="preserve"> 3250 </t>
  </si>
  <si>
    <t>Remoção de ventilador de teto</t>
  </si>
  <si>
    <t xml:space="preserve"> 2.10 </t>
  </si>
  <si>
    <t xml:space="preserve"> 7725 </t>
  </si>
  <si>
    <t>Remoção de pintura látex (raspagem e/ou lixamento e/ou escovação)</t>
  </si>
  <si>
    <t xml:space="preserve"> 2.11 </t>
  </si>
  <si>
    <t xml:space="preserve"> C1044 </t>
  </si>
  <si>
    <t>DEMOLIÇÃO DE CALHAS</t>
  </si>
  <si>
    <t xml:space="preserve"> 2.12 </t>
  </si>
  <si>
    <t xml:space="preserve"> C1045 </t>
  </si>
  <si>
    <t>DEMOLIÇÃO DE COBERTURA C/TELHAS CERÂMICAS</t>
  </si>
  <si>
    <t xml:space="preserve"> 2.13 </t>
  </si>
  <si>
    <t xml:space="preserve"> C1046 </t>
  </si>
  <si>
    <t>DEMOLIÇÃO DE COBERTURA C/TELHAS ONDULADAS DE FIBROCIMENTO</t>
  </si>
  <si>
    <t xml:space="preserve"> 2.14 </t>
  </si>
  <si>
    <t xml:space="preserve"> C1047 </t>
  </si>
  <si>
    <t>DEMOLIÇÃO DE COBOGÓS</t>
  </si>
  <si>
    <t xml:space="preserve"> 2.15 </t>
  </si>
  <si>
    <t xml:space="preserve"> C1048 </t>
  </si>
  <si>
    <t>DEMOLIÇÃO DE CONCRETO ARMADO C/MARTELETE PNEUMÁTICO</t>
  </si>
  <si>
    <t xml:space="preserve"> 2.16 </t>
  </si>
  <si>
    <t xml:space="preserve"> C1049 </t>
  </si>
  <si>
    <t>DEMOLIÇÃO DE CONCRETO SIMPLES</t>
  </si>
  <si>
    <t xml:space="preserve"> 2.17 </t>
  </si>
  <si>
    <t xml:space="preserve"> C1050 </t>
  </si>
  <si>
    <t>DEMOLIÇÃO DE DIVISÓRIA LEVE</t>
  </si>
  <si>
    <t xml:space="preserve"> 2.18 </t>
  </si>
  <si>
    <t xml:space="preserve"> C1051 </t>
  </si>
  <si>
    <t>DEMOLIÇÃO DE DIVISÓRIA OUTRAS (PRÉ MOLDADO)</t>
  </si>
  <si>
    <t xml:space="preserve"> 2.19 </t>
  </si>
  <si>
    <t xml:space="preserve"> C1052 </t>
  </si>
  <si>
    <t>DEMOLIÇÃO DE ESTRUTURA DE MADEIRA P/TELHADOS</t>
  </si>
  <si>
    <t xml:space="preserve"> 2.20 </t>
  </si>
  <si>
    <t xml:space="preserve"> C1053 </t>
  </si>
  <si>
    <t>DEMOLIÇÃO DE ESTRUTURA METÁLICA</t>
  </si>
  <si>
    <t xml:space="preserve"> 2.21 </t>
  </si>
  <si>
    <t xml:space="preserve"> C1054 </t>
  </si>
  <si>
    <t>DEMOLIÇÃO DE FORRO DE PVC</t>
  </si>
  <si>
    <t xml:space="preserve"> 2.22 </t>
  </si>
  <si>
    <t xml:space="preserve"> C1056 </t>
  </si>
  <si>
    <t>DEMOLIÇÃO DE FORRO DE GESSO</t>
  </si>
  <si>
    <t xml:space="preserve"> 2.23 </t>
  </si>
  <si>
    <t xml:space="preserve"> C1061 </t>
  </si>
  <si>
    <t>DEMOLIÇÃO DE LOUÇA SANITÁRIA</t>
  </si>
  <si>
    <t xml:space="preserve"> 2.24 </t>
  </si>
  <si>
    <t xml:space="preserve"> C1064 </t>
  </si>
  <si>
    <t>DEMOLIÇÃO DE PISO CERÂMICO</t>
  </si>
  <si>
    <t xml:space="preserve"> 2.25 </t>
  </si>
  <si>
    <t xml:space="preserve"> C1065 </t>
  </si>
  <si>
    <t>DEMOLIÇÃO DE PISO CERÂMICO SOBRE LASTRO DE CONCRETO</t>
  </si>
  <si>
    <t xml:space="preserve"> 2.26 </t>
  </si>
  <si>
    <t xml:space="preserve"> C1066 </t>
  </si>
  <si>
    <t>DEMOLIÇÃO DE PISO CIMENTADO SOBRE LASTRO DE CONCRETO</t>
  </si>
  <si>
    <t xml:space="preserve"> 2.27 </t>
  </si>
  <si>
    <t xml:space="preserve"> C1069 </t>
  </si>
  <si>
    <t>DEMOLIÇÃO DE PISO INDUSTRIAL</t>
  </si>
  <si>
    <t xml:space="preserve"> 2.28 </t>
  </si>
  <si>
    <t xml:space="preserve"> C1070 </t>
  </si>
  <si>
    <t>DEMOLIÇÃO DE REVESTIMENTO C/ARGAMASSA</t>
  </si>
  <si>
    <t xml:space="preserve"> 2.29 </t>
  </si>
  <si>
    <t xml:space="preserve"> C1074 </t>
  </si>
  <si>
    <t>DEMOLIÇÃO DE REVESTIMENTO C/CERÂMICAS</t>
  </si>
  <si>
    <t xml:space="preserve"> 2.30 </t>
  </si>
  <si>
    <t xml:space="preserve"> C1076 </t>
  </si>
  <si>
    <t>DEMOLIÇÃO DE SOLEIRAS, PEITORIS E DEGRAUS</t>
  </si>
  <si>
    <t xml:space="preserve"> 2.31 </t>
  </si>
  <si>
    <t xml:space="preserve"> C2197 </t>
  </si>
  <si>
    <t>REMOÇÃO DE PINTURA ANTIGA A CAL</t>
  </si>
  <si>
    <t xml:space="preserve"> 2.32 </t>
  </si>
  <si>
    <t xml:space="preserve"> C2204 </t>
  </si>
  <si>
    <t>RETIRADA DE ÁRVORES</t>
  </si>
  <si>
    <t xml:space="preserve"> 2.33 </t>
  </si>
  <si>
    <t xml:space="preserve"> C2206 </t>
  </si>
  <si>
    <t>RETIRADA DE ESQUADRIAS METÁLICAS</t>
  </si>
  <si>
    <t xml:space="preserve"> 2.34 </t>
  </si>
  <si>
    <t xml:space="preserve"> C2211 </t>
  </si>
  <si>
    <t>RETIRADA DE VIDROS C/ REAPROVEITAMENTO</t>
  </si>
  <si>
    <t xml:space="preserve"> 2.35 </t>
  </si>
  <si>
    <t xml:space="preserve"> C3040 </t>
  </si>
  <si>
    <t>RETIRADA DE GRADE DE FERRO</t>
  </si>
  <si>
    <t xml:space="preserve"> 2.36 </t>
  </si>
  <si>
    <t xml:space="preserve"> C3373 </t>
  </si>
  <si>
    <t>RETIRADA DE MEIO FIO DE PEDRA GRANÍTICA</t>
  </si>
  <si>
    <t xml:space="preserve"> 2.37 </t>
  </si>
  <si>
    <t xml:space="preserve"> C4633 </t>
  </si>
  <si>
    <t>REMANEJAMENTO DE BANCADA DE GRANITO</t>
  </si>
  <si>
    <t xml:space="preserve"> 2.38 </t>
  </si>
  <si>
    <t xml:space="preserve"> C5214 </t>
  </si>
  <si>
    <t>REMANEJAMENTO DE DIVISÓRIA LEVE - DESMONTAGEM E REMONTAGEM</t>
  </si>
  <si>
    <t xml:space="preserve"> 2.39 </t>
  </si>
  <si>
    <t xml:space="preserve"> 3261 </t>
  </si>
  <si>
    <t>Remoção e reassentamento de louças sanitárias</t>
  </si>
  <si>
    <t xml:space="preserve"> 2.40 </t>
  </si>
  <si>
    <t xml:space="preserve"> 13506 </t>
  </si>
  <si>
    <t>Remoção de caixa de água de 250l a 1000l</t>
  </si>
  <si>
    <t xml:space="preserve"> 3 </t>
  </si>
  <si>
    <t>MOVIMENTOS DE TERRA</t>
  </si>
  <si>
    <t xml:space="preserve"> 3.1 </t>
  </si>
  <si>
    <t xml:space="preserve"> C1256 </t>
  </si>
  <si>
    <t>ESCAVAÇÃO MANUAL CAMPO ABERTO EM TERRA ATÉ 2M</t>
  </si>
  <si>
    <t xml:space="preserve"> 3.2 </t>
  </si>
  <si>
    <t xml:space="preserve"> C0330 </t>
  </si>
  <si>
    <t>ATERRO C/COMPACTAÇÃO MANUAL S/CONTROLE, MAT. C/AQUISIÇÃO</t>
  </si>
  <si>
    <t xml:space="preserve"> 3.3 </t>
  </si>
  <si>
    <t xml:space="preserve"> 104737 </t>
  </si>
  <si>
    <t>REATERRO MANUAL DE VALAS, COM PLACA VIBRATÓRIA. AF_08/2023</t>
  </si>
  <si>
    <t xml:space="preserve"> 4 </t>
  </si>
  <si>
    <t>FUNDAÇÕES E ESTRUTURAS</t>
  </si>
  <si>
    <t xml:space="preserve"> 4.1 </t>
  </si>
  <si>
    <t xml:space="preserve"> 102487 </t>
  </si>
  <si>
    <t>CONCRETO CICLÓPICO FCK = 15MPA, 30% PEDRA DE MÃO EM VOLUME REAL, INCLUSIVE LANÇAMENTO. AF_05/2021</t>
  </si>
  <si>
    <t xml:space="preserve"> 4.2 </t>
  </si>
  <si>
    <t xml:space="preserve"> 6457 </t>
  </si>
  <si>
    <t>Concreto armado fck=15MPa fabricado na obra, adensado e lançado, para Uso Geral, com formas planas em compensado resinado 12mm (05 usos)</t>
  </si>
  <si>
    <t xml:space="preserve"> 4.3 </t>
  </si>
  <si>
    <t xml:space="preserve"> C0054 </t>
  </si>
  <si>
    <t>ALVENARIA DE EMBASAMENTO DE PEDRA ARGAMASSADA</t>
  </si>
  <si>
    <t xml:space="preserve"> 4.4 </t>
  </si>
  <si>
    <t xml:space="preserve"> C4592 </t>
  </si>
  <si>
    <t>ALVENARIA DE EMBASAMENTO EM TIJOLO CERÂMICO FURADO C/ ARGAMASSA CIMENTO E AREIA 1:4</t>
  </si>
  <si>
    <t xml:space="preserve"> 4.5 </t>
  </si>
  <si>
    <t xml:space="preserve"> C1401 </t>
  </si>
  <si>
    <t>FORMA DE TÁBUAS DE 1" DE 3A. P/SUPERESTRUTURA - UTIL. 2 X</t>
  </si>
  <si>
    <t xml:space="preserve"> 4.6 </t>
  </si>
  <si>
    <t xml:space="preserve"> GMC/SEMEC 18 </t>
  </si>
  <si>
    <t>Próprio</t>
  </si>
  <si>
    <t>MURO DE ARRIMO DE ALVENARIA DE PEDRA ARGAMASSADA (REF.: SINAPI 73844/001)</t>
  </si>
  <si>
    <t xml:space="preserve"> 5 </t>
  </si>
  <si>
    <t>PAREDES E PAINÉIS</t>
  </si>
  <si>
    <t xml:space="preserve"> 5.1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</si>
  <si>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</si>
  <si>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</si>
  <si>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5.2 </t>
  </si>
  <si>
    <t xml:space="preserve"> 101161 </t>
  </si>
  <si>
    <t>ALVENARIA DE VEDAÇÃO COM ELEMENTO VAZADO DE CONCRETO (COBOGÓ) DE 7X50X50CM E ARGAMASSA DE ASSENTAMENTO COM PREPARO EM BETONEIRA. AF_05/2020</t>
  </si>
  <si>
    <t xml:space="preserve"> 5.3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</si>
  <si>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</si>
  <si>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</si>
  <si>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5.4 </t>
  </si>
  <si>
    <t xml:space="preserve"> GMC/SEMEC 19 </t>
  </si>
  <si>
    <t>ALVENARIA EM TIJOLO CERAMICO MACICO 5X10X20CM 1 VEZ (ESPESSURA 20CM), ASSENTADO COM ARGAMASSA TRACO 1:2:8 (CIMENTO, CAL E AREIA) (REF.: SINAPI 72131)</t>
  </si>
  <si>
    <t xml:space="preserve"> 5.5 </t>
  </si>
  <si>
    <t xml:space="preserve"> 13128 </t>
  </si>
  <si>
    <t>Divisoria Naval (painel cego), e=40mm, com perfis em aço - fornecimento e aplicação</t>
  </si>
  <si>
    <t xml:space="preserve"> 5.6 </t>
  </si>
  <si>
    <t xml:space="preserve"> C4096 </t>
  </si>
  <si>
    <t>DIVISÓRIA DE GRANITO CINZA E=3cm</t>
  </si>
  <si>
    <t xml:space="preserve"> 5.7 </t>
  </si>
  <si>
    <t xml:space="preserve"> C4492 </t>
  </si>
  <si>
    <t>VIDRO TRANSPARENTE LISO 4mm, P/ DIVISÓRIAS EM GERAL FORNECIMENTO E MONTAGEM</t>
  </si>
  <si>
    <t xml:space="preserve"> 5.8 </t>
  </si>
  <si>
    <t xml:space="preserve"> C4495 </t>
  </si>
  <si>
    <t>DIVISÓRIA DE GESSO ACARTONADO e=48mm, S/ REVESTIMENTO - FORNECIMENTO E MONTAGEM</t>
  </si>
  <si>
    <t xml:space="preserve"> 5.9 </t>
  </si>
  <si>
    <t xml:space="preserve"> 6 </t>
  </si>
  <si>
    <t>COBERTURAS</t>
  </si>
  <si>
    <t xml:space="preserve"> 6.1 </t>
  </si>
  <si>
    <t xml:space="preserve"> 12733 </t>
  </si>
  <si>
    <t>Telhamento com telha em aço galvalume, dupla, trapezoidal, com preenchimento PIR 30mm, pré-pintada, TP40 - 2 x 0,43mm, Kingspan- Isoeste ou similar</t>
  </si>
  <si>
    <t xml:space="preserve"> 6.2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</si>
  <si>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</si>
  <si>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</si>
  <si>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6.3 </t>
  </si>
  <si>
    <t xml:space="preserve"> 12716 </t>
  </si>
  <si>
    <t>Telhamento com telha em aço galvalume, simples, trapezoidal, não pintada, TP40 - 0,50mm, Kingspan- Isoeste ou similar - Rev 02_10/2022</t>
  </si>
  <si>
    <t xml:space="preserve"> 6.4 </t>
  </si>
  <si>
    <t xml:space="preserve"> C0387 </t>
  </si>
  <si>
    <t>BEIRA E BICA EM TELHA COLONIAL</t>
  </si>
  <si>
    <t xml:space="preserve"> 6.5 </t>
  </si>
  <si>
    <t xml:space="preserve"> C0802 </t>
  </si>
  <si>
    <t>COBERTURA C/TELHA ONDULADA DE FIBRO-CIMENTO E= 6mm ( C/MADEIRAMENTO )</t>
  </si>
  <si>
    <t xml:space="preserve"> 6.6 </t>
  </si>
  <si>
    <t xml:space="preserve"> C1335 </t>
  </si>
  <si>
    <t>ESTRUTURA DE MADEIRA P/ TELHA CERÂMICA OU CONCRETO VÃO 10 A 13m (TESOURAS / TERÇAS / CONTRAVENTAMENTOS / FERRAGENS)</t>
  </si>
  <si>
    <t xml:space="preserve"> 6.7 </t>
  </si>
  <si>
    <t xml:space="preserve"> C1337 </t>
  </si>
  <si>
    <t>ESTRUTURA DE MADEIRA P/ TELHA CERÂMICA OU CONCRETO VÃO 7 A 10m (TESOURAS / TERÇAS / CONTRAVENTAMENTOS / FERRAGENS)</t>
  </si>
  <si>
    <t xml:space="preserve"> 6.8 </t>
  </si>
  <si>
    <t xml:space="preserve"> C1339 </t>
  </si>
  <si>
    <t>ESTRUTURA DE MADEIRA P/ TELHA ONDULADA DE FIBROCIMENTO, ALUMÍNIO OU PLÁSTICAS,  VÃO 15m</t>
  </si>
  <si>
    <t xml:space="preserve"> 6.9 </t>
  </si>
  <si>
    <t xml:space="preserve"> C2200 </t>
  </si>
  <si>
    <t>RETELHAMENTO C/ TELHA CERÂMICA  ATE 20% NOVA</t>
  </si>
  <si>
    <t xml:space="preserve"> 6.10 </t>
  </si>
  <si>
    <t xml:space="preserve"> C2453 </t>
  </si>
  <si>
    <t>TELHA TRANSPARENTE ONDULADA</t>
  </si>
  <si>
    <t xml:space="preserve"> 6.11 </t>
  </si>
  <si>
    <t xml:space="preserve"> C2479 </t>
  </si>
  <si>
    <t>TOLDO COM ESTRUTURA METÁLICA</t>
  </si>
  <si>
    <t xml:space="preserve"> 6.12 </t>
  </si>
  <si>
    <t xml:space="preserve"> C3859 </t>
  </si>
  <si>
    <t>MONTAGEM DE TELHAMENTO EM ESTRUTURAS METÁLICAS</t>
  </si>
  <si>
    <t xml:space="preserve"> 6.13 </t>
  </si>
  <si>
    <t xml:space="preserve"> C4460 </t>
  </si>
  <si>
    <t>MADEIRAMENTO P/ TELHA CERÂMICA - (RIPA, CAIBRO, LINHA)</t>
  </si>
  <si>
    <t xml:space="preserve"> 6.14 </t>
  </si>
  <si>
    <t xml:space="preserve"> C4462 </t>
  </si>
  <si>
    <t>TELHA CERÂMICA</t>
  </si>
  <si>
    <t xml:space="preserve"> 6.15 </t>
  </si>
  <si>
    <t xml:space="preserve"> GMC/SEMEC 20 </t>
  </si>
  <si>
    <t>REVISÃO GERAL DE COBERTURAS DE TELHAS CERÂMICAS (REF.: ORSE 230)</t>
  </si>
  <si>
    <t xml:space="preserve"> 6.16 </t>
  </si>
  <si>
    <t xml:space="preserve"> GMC/SEMEC 21 </t>
  </si>
  <si>
    <t>RECOLOCACAO DE RIPAS EM MADEIRAMENTO DE TELHADO, CONSIDERANDO REAPROVEITAMENTO DE MATERIAL (REF.: SINAPI 72085)</t>
  </si>
  <si>
    <t>m</t>
  </si>
  <si>
    <t xml:space="preserve"> 6.17 </t>
  </si>
  <si>
    <t xml:space="preserve"> GMC/SEMEC 23 </t>
  </si>
  <si>
    <t>ESTRUTURA METALICA EM TESOURAS OU TRELICAS, VAO LIVRE DE 15M, FORNECIMENTO E MONTAGEM, NAO SENDO CONSIDERADOS OS FECHAMENTOS METALICOS, AS COLUNAS, OS SERVICOS GERAIS EM ALVENARIA E CONCRETO, AS TELHAS DE COBERTURA E A PINTURA DE ACABAMENTO(REF.:SINAPI 72111)</t>
  </si>
  <si>
    <t xml:space="preserve"> 7 </t>
  </si>
  <si>
    <t>FORROS</t>
  </si>
  <si>
    <t xml:space="preserve"> 7.1 </t>
  </si>
  <si>
    <t xml:space="preserve"> 96109 </t>
  </si>
  <si>
    <t>FORRO EM PLACAS DE GESSO, PARA AMBIENTES RESIDENCIAIS. AF_08/2023_PS</t>
  </si>
  <si>
    <t xml:space="preserve"> 7.2 </t>
  </si>
  <si>
    <t xml:space="preserve"> 96111 </t>
  </si>
  <si>
    <t>FORRO EM RÉGUAS DE PVC, FRISADO, PARA AMBIENTES RESIDENCIAIS, INCLUSIVE ESTRUTURA UNIDIRECIONAL DE FIXAÇÃO. AF_08/2023_PS</t>
  </si>
  <si>
    <t xml:space="preserve"> 7.3 </t>
  </si>
  <si>
    <t xml:space="preserve"> GMC/SEMEC 26 </t>
  </si>
  <si>
    <t>RECOLOCAÇÃO DE FORROS EM REGUA DE PVC E PERFIS, CONSIDERANDO REAPROVEITAMENTO DO MATERIAL (REF.: SINAPI 72201)</t>
  </si>
  <si>
    <t xml:space="preserve"> 8 </t>
  </si>
  <si>
    <t>REVESTIMENTOS DE PAREDES</t>
  </si>
  <si>
    <t xml:space="preserve"> 8.1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</si>
  <si>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</si>
  <si>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</si>
  <si>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8.2 </t>
  </si>
  <si>
    <t xml:space="preserve"> C3029 </t>
  </si>
  <si>
    <t>EMBOÇO C/ ARGAMASSA DE CIMENTO E AREIA PENEIRADA, TRAÇO 1:4</t>
  </si>
  <si>
    <t xml:space="preserve"> 8.3 </t>
  </si>
  <si>
    <t xml:space="preserve"> C3037 </t>
  </si>
  <si>
    <t>REBOCO C/ ARGAMASSA DE CIMENTO E AREIA PENEIRADA, TRAÇO 1:4</t>
  </si>
  <si>
    <t xml:space="preserve"> 8.4 </t>
  </si>
  <si>
    <t xml:space="preserve"> C3121 </t>
  </si>
  <si>
    <t>REBOCO C/ ARGAMASSA DE CIMENTO E AREIA PENEIRADA, TRAÇO 1:6</t>
  </si>
  <si>
    <t xml:space="preserve"> 8.5 </t>
  </si>
  <si>
    <t xml:space="preserve"> C4434 </t>
  </si>
  <si>
    <t>CERÂMICA ESMALTADA RETIFICADA C/ ARG. CIMENTO E AREIA ACIMA DE 30x30cm (900 cm²) - PEI-5/PEI-4 P/ PAREDE</t>
  </si>
  <si>
    <t xml:space="preserve"> 8.6 </t>
  </si>
  <si>
    <t xml:space="preserve"> C4442 </t>
  </si>
  <si>
    <t>CERÂMICA ESMALTADA C/ ARG. PRÉ-FABRICADA ATÉ 10x10cm (100cm²) - DECORATIVA - P/ PAREDE</t>
  </si>
  <si>
    <t xml:space="preserve"> 8.7 </t>
  </si>
  <si>
    <t xml:space="preserve"> 87267 </t>
  </si>
  <si>
    <t>REVESTIMENTO CERÂMICO PARA PAREDES INTERNAS COM PLACAS TIPO ESMALTADA DE DIMENSÕES 20X20 CM APLICADAS A MEIA ALTURA DAS PAREDES. AF_02/2023_PE</t>
  </si>
  <si>
    <t xml:space="preserve"> 8.8 </t>
  </si>
  <si>
    <t xml:space="preserve"> C1102 </t>
  </si>
  <si>
    <t>REJUNTAMENTO C/ ARG. PRÉ-FABRICADA, JUNTA ATÉ 2mm EM CERÂMICA, ATÉ 10x10 cm (100 cm²) - DECORATIVA (PAREDE/PISO)</t>
  </si>
  <si>
    <t xml:space="preserve"> 8.9 </t>
  </si>
  <si>
    <t xml:space="preserve"> C1120 </t>
  </si>
  <si>
    <t>REJUNTAMENTO C/ ARG. PRÉ-FABRICADA, JUNTA ATÉ 2mm EM CERÂMICA, ATÉ 30x30 cm (900 cm²) (PAREDE/PISO)</t>
  </si>
  <si>
    <t xml:space="preserve"> 9 </t>
  </si>
  <si>
    <t>REVESTIMENTOS DE PISOS</t>
  </si>
  <si>
    <t xml:space="preserve"> 9.1 </t>
  </si>
  <si>
    <t xml:space="preserve"> 95241 </t>
  </si>
  <si>
    <t>LASTRO DE CONCRETO MAGRO, APLICADO EM PISOS, LAJES SOBRE SOLO OU RADIERS, ESPESSURA DE 5 CM. AF_01/2024</t>
  </si>
  <si>
    <t xml:space="preserve"> 9.2 </t>
  </si>
  <si>
    <t xml:space="preserve"> 87251 </t>
  </si>
  <si>
    <t>REVESTIMENTO CERÂMICO PARA PISO COM PLACAS TIPO ESMALTADA DE DIMENSÕES 45X45 CM APLICADA EM AMBIENTES DE ÁREA MAIOR QUE 10 M2. AF_02/2023_PE</t>
  </si>
  <si>
    <t xml:space="preserve"> 9.3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</si>
  <si>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</si>
  <si>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</si>
  <si>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9.4 </t>
  </si>
  <si>
    <t xml:space="preserve"> 95000 </t>
  </si>
  <si>
    <t>EXECUÇÃO DE PASSEIO (CALÇADA) COM CONCRETO MOLDADO IN LOCO, FEITO EM OBRA, ACABAMENTO DESEMPENADO, ESPESSURA 6 CM, NÃO ARMADO. AF_08/2022</t>
  </si>
  <si>
    <t xml:space="preserve"> 9.5 </t>
  </si>
  <si>
    <t xml:space="preserve"> C5028 </t>
  </si>
  <si>
    <t>PISO INTERTRAVADO TIPO TIJOLINHO (20 X 10 X 4CM), CINZA - COMPACTAÇÃO MECANIZADA</t>
  </si>
  <si>
    <t xml:space="preserve"> 9.6 </t>
  </si>
  <si>
    <t xml:space="preserve"> C5027 </t>
  </si>
  <si>
    <t>PISO INTERTRAVADO TIPO TIJOLINHO (20 X 10 X 4CM), COLORIDO - COMPACTAÇÃO MECANIZADA</t>
  </si>
  <si>
    <t xml:space="preserve"> 9.7 </t>
  </si>
  <si>
    <t xml:space="preserve"> 9418 </t>
  </si>
  <si>
    <t>Piso tátil direcional e/ou alerta, de concreto, na cor natural, p/deficientesvisuais, dimensões 25x25cm, aplicado com argamassa industrializada ac-ii, rejuntado, exclusive regularização de base</t>
  </si>
  <si>
    <t xml:space="preserve"> 9.8 </t>
  </si>
  <si>
    <t xml:space="preserve"> C4623 </t>
  </si>
  <si>
    <t>PISO PODOTÁTIL INTERNO EM BORRACHA 30x30cm ASSENTAMENTO COM COLA VINIL (FORNECIMENTO E ASSENTAMENTO)</t>
  </si>
  <si>
    <t xml:space="preserve"> 9.9 </t>
  </si>
  <si>
    <t xml:space="preserve"> C4624 </t>
  </si>
  <si>
    <t>PISO PODOTÁTIL EXTERNO EM PMC ESP. 3CM, ASSENTADO COM ARGAMASSA (FORNECIMENTO E ASSENTAMENTO)</t>
  </si>
  <si>
    <t xml:space="preserve"> 9.10 </t>
  </si>
  <si>
    <t xml:space="preserve"> GMC/SEMEC 24 </t>
  </si>
  <si>
    <t>PISO EM GRANILITE, ESP. 8MM, ACABAMENTO POLIDO, MODULAÇÃO COM JUNTAS PLÁSTICAS EM QUADROS DE 1,00X1,00M (POLIMENTO MECANIZADO) (REF.: SINAPI 72136)</t>
  </si>
  <si>
    <t xml:space="preserve"> 9.11 </t>
  </si>
  <si>
    <t xml:space="preserve"> 2187 </t>
  </si>
  <si>
    <t>Polimento de piso de alta resistência (existente)</t>
  </si>
  <si>
    <t xml:space="preserve"> 9.12 </t>
  </si>
  <si>
    <t xml:space="preserve"> C4622 </t>
  </si>
  <si>
    <t>FITA ADESIVA ANTIDERRAPANTE E FOSFORESCENTE</t>
  </si>
  <si>
    <t xml:space="preserve"> 10 </t>
  </si>
  <si>
    <t>ESQUADRIAS E FERRAGENS</t>
  </si>
  <si>
    <t xml:space="preserve"> 10.1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</si>
  <si>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</si>
  <si>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</si>
  <si>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10.2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</si>
  <si>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</si>
  <si>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</si>
  <si>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10.3 </t>
  </si>
  <si>
    <t xml:space="preserve"> C1360 </t>
  </si>
  <si>
    <t>FECHADURA COMPLETA PARA PORTA EXTERNA</t>
  </si>
  <si>
    <t xml:space="preserve"> 10.4 </t>
  </si>
  <si>
    <t xml:space="preserve"> C1361 </t>
  </si>
  <si>
    <t>FECHADURA COMPLETA PARA PORTA INTERNA</t>
  </si>
  <si>
    <t xml:space="preserve"> 10.5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</si>
  <si>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</si>
  <si>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</si>
  <si>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10.6 </t>
  </si>
  <si>
    <t xml:space="preserve"> 94562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</si>
  <si>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</si>
  <si>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 xml:space="preserve"> 10.7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</si>
  <si>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</si>
  <si>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</si>
  <si>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10.8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</si>
  <si>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</si>
  <si>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</si>
  <si>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10.9 </t>
  </si>
  <si>
    <t xml:space="preserve"> 100701 </t>
  </si>
  <si>
    <t>PORTA DE FERRO, DE ABRIR, TIPO GRADE COM CHAPA, COM GUARNIÇÕES. AF_12/2019</t>
  </si>
  <si>
    <t xml:space="preserve"> 10.10 </t>
  </si>
  <si>
    <t xml:space="preserve"> C1958 </t>
  </si>
  <si>
    <t>PORTA DE FERRO COMPACTA EM CHAPA, INCLUS. BATENTES E FERRAGENS</t>
  </si>
  <si>
    <t xml:space="preserve"> 10.11 </t>
  </si>
  <si>
    <t xml:space="preserve"> C3659 </t>
  </si>
  <si>
    <t>PORTÃO DE METALON E BARRA CHATA DE FERRO C/FECHADURA E DOBRADIÇA, INCLUS. PINTURA ESMALTE SINTÉTICO</t>
  </si>
  <si>
    <t xml:space="preserve"> 10.12 </t>
  </si>
  <si>
    <t xml:space="preserve"> 4716 </t>
  </si>
  <si>
    <t>Grade em metalon</t>
  </si>
  <si>
    <t xml:space="preserve"> 10.13 </t>
  </si>
  <si>
    <t xml:space="preserve"> 13778 </t>
  </si>
  <si>
    <t>Cerca/gradil Nylofor h=1,03m, malha 5x20cm - fio 5 mm, revestidos em poliester por processo de pintura eletrostática nas cores verde ou branca. Fornecimento e instalação. Inclusive poste e acessórios.</t>
  </si>
  <si>
    <t xml:space="preserve"> 10.14 </t>
  </si>
  <si>
    <t xml:space="preserve"> C0585 </t>
  </si>
  <si>
    <t>CADEADO GRANDE PARA CELAS</t>
  </si>
  <si>
    <t xml:space="preserve"> 10.15 </t>
  </si>
  <si>
    <t xml:space="preserve"> C0586 </t>
  </si>
  <si>
    <t>CADEADO MÉDIO</t>
  </si>
  <si>
    <t xml:space="preserve"> 10.16 </t>
  </si>
  <si>
    <t xml:space="preserve"> C1143 </t>
  </si>
  <si>
    <t>DOBRADIÇA CROMADA 3 1/2" X 3"</t>
  </si>
  <si>
    <t xml:space="preserve"> 10.17 </t>
  </si>
  <si>
    <t xml:space="preserve"> C4588 </t>
  </si>
  <si>
    <t>DOBRADIÇA DE FERRO (PADRÃO POPULAR)</t>
  </si>
  <si>
    <t xml:space="preserve"> 10.18 </t>
  </si>
  <si>
    <t xml:space="preserve"> C1144 </t>
  </si>
  <si>
    <t>DOBRADIÇA CROMADA 3" X 2 1/2"</t>
  </si>
  <si>
    <t xml:space="preserve"> 10.19 </t>
  </si>
  <si>
    <t xml:space="preserve"> C1364 </t>
  </si>
  <si>
    <t>FERROLHO DE SOBREPOR OU EMBUTIR GRANDE</t>
  </si>
  <si>
    <t xml:space="preserve"> 10.20 </t>
  </si>
  <si>
    <t xml:space="preserve"> C1365 </t>
  </si>
  <si>
    <t>FERROLHO DE SOBREPOR OU EMBUTIR MÉDIO</t>
  </si>
  <si>
    <t xml:space="preserve"> 11 </t>
  </si>
  <si>
    <t>PINTURAS</t>
  </si>
  <si>
    <t xml:space="preserve"> 11.1 </t>
  </si>
  <si>
    <t xml:space="preserve"> 102227 </t>
  </si>
  <si>
    <t>PINTURA TINTA DE ACABAMENTO (PIGMENTADA) A ÓLEO EM MADEIRA, 3 DEMÃOS. AF_01/2021</t>
  </si>
  <si>
    <t xml:space="preserve"> 11.2 </t>
  </si>
  <si>
    <t xml:space="preserve"> 102221 </t>
  </si>
  <si>
    <t>PINTURA TINTA DE ACABAMENTO (PIGMENTADA) ESMALTE BASE ÁGUA EM MADEIRA, 2 DEMÃOS. AF_01/2021</t>
  </si>
  <si>
    <t xml:space="preserve"> 11.3 </t>
  </si>
  <si>
    <t xml:space="preserve"> 102234 </t>
  </si>
  <si>
    <t>PINTURA IMUNIZANTE PARA MADEIRA, 2 DEMÃOS. AF_01/2021</t>
  </si>
  <si>
    <t xml:space="preserve"> 11.4 </t>
  </si>
  <si>
    <t xml:space="preserve"> 88488 </t>
  </si>
  <si>
    <t>PINTURA LÁTEX ACRÍLICA PREMIUM, APLICAÇÃO MANUAL EM TETO, DUAS DEMÃOS. AF_04/2023</t>
  </si>
  <si>
    <t xml:space="preserve"> 11.5 </t>
  </si>
  <si>
    <t xml:space="preserve"> 88489 </t>
  </si>
  <si>
    <t>PINTURA LÁTEX ACRÍLICA PREMIUM, APLICAÇÃO MANUAL EM PAREDES, DUAS DEMÃOS. AF_04/2023</t>
  </si>
  <si>
    <t xml:space="preserve"> 11.6 </t>
  </si>
  <si>
    <t xml:space="preserve"> 2311 </t>
  </si>
  <si>
    <t>Pintura de acabamento com lixamento, aplicação de 01 demão de tinta à base dezarcão e 02 demãos de tinta esmalte</t>
  </si>
  <si>
    <t xml:space="preserve"> 11.7 </t>
  </si>
  <si>
    <t xml:space="preserve"> 3761 </t>
  </si>
  <si>
    <t>Pintura de acabamento com aplicação de fundo preparador epoxi, 01 demão de massa epoxi e 02 demãos de tinta esmalte epoxi branco, e = 35 micra p/ demão - R1</t>
  </si>
  <si>
    <t xml:space="preserve"> 11.8 </t>
  </si>
  <si>
    <t xml:space="preserve"> 102504 </t>
  </si>
  <si>
    <t>PINTURA DE DEMARCAÇÃO DE QUADRA POLIESPORTIVA COM TINTA ACRÍLICA, E = 5 CM, APLICAÇÃO MANUAL. AF_05/2021</t>
  </si>
  <si>
    <t xml:space="preserve"> 11.9 </t>
  </si>
  <si>
    <t xml:space="preserve"> 88423 </t>
  </si>
  <si>
    <t>APLICAÇÃO MANUAL DE PINTURA COM TINTA TEXTURIZADA ACRÍLICA EM PAREDES EXTERNAS DE CASAS, UMA COR. AF_03/2024</t>
  </si>
  <si>
    <t xml:space="preserve"> 11.10 </t>
  </si>
  <si>
    <t xml:space="preserve"> GMC/SEMEC 25 </t>
  </si>
  <si>
    <t>APLICAÇÃO MANUAL DE PINTURA COM TINTA LÁTEX PVA EM PAREDES, DUAS DEMÃOS. AF_06/2014 (REF.: SINAPI 88487)</t>
  </si>
  <si>
    <t xml:space="preserve"> 11.11 </t>
  </si>
  <si>
    <t xml:space="preserve"> 88484 </t>
  </si>
  <si>
    <t>FUNDO SELADOR ACRÍLICO, APLICAÇÃO MANUAL EM TETO, UMA DEMÃO. AF_04/2023</t>
  </si>
  <si>
    <t xml:space="preserve"> 11.12 </t>
  </si>
  <si>
    <t xml:space="preserve"> 88485 </t>
  </si>
  <si>
    <t>FUNDO SELADOR ACRÍLICO, APLICAÇÃO MANUAL EM PAREDE, UMA DEMÃO. AF_04/2023</t>
  </si>
  <si>
    <t xml:space="preserve"> 11.13 </t>
  </si>
  <si>
    <t xml:space="preserve"> 88496 </t>
  </si>
  <si>
    <t>EMASSAMENTO COM MASSA LÁTEX, APLICAÇÃO EM TETO, DUAS DEMÃOS, LIXAMENTO MANUAL. AF_04/2023</t>
  </si>
  <si>
    <t xml:space="preserve"> 11.14 </t>
  </si>
  <si>
    <t xml:space="preserve"> 88497 </t>
  </si>
  <si>
    <t>EMASSAMENTO COM MASSA LÁTEX, APLICAÇÃO EM PAREDE, DUAS DEMÃOS, LIXAMENTO MANUAL. AF_04/2023</t>
  </si>
  <si>
    <t xml:space="preserve"> 11.15 </t>
  </si>
  <si>
    <t xml:space="preserve"> 2303 </t>
  </si>
  <si>
    <t>Emassamento de superfície, com aplicação de 01 demão de massa a óleo, lixamento e retoques</t>
  </si>
  <si>
    <t xml:space="preserve"> 11.16 </t>
  </si>
  <si>
    <t xml:space="preserve"> C0589 </t>
  </si>
  <si>
    <t>CAIAÇÃO EM TRES DEMÃOS EM PAREDES</t>
  </si>
  <si>
    <t xml:space="preserve"> 11.17 </t>
  </si>
  <si>
    <t xml:space="preserve"> C1279 </t>
  </si>
  <si>
    <t>ESMALTE DUAS DEMÃOS EM ESQUADRIAS DE FERRO</t>
  </si>
  <si>
    <t xml:space="preserve"> 11.18 </t>
  </si>
  <si>
    <t xml:space="preserve"> C1621 </t>
  </si>
  <si>
    <t>LETREIRO - LETRA EM PAREDES</t>
  </si>
  <si>
    <t xml:space="preserve"> 11.19 </t>
  </si>
  <si>
    <t xml:space="preserve"> C1908 </t>
  </si>
  <si>
    <t>PINTURA EXTERNA DE RUFOS, CALHAS E CONDUTORES C/ESMALTE SINTÉTICO</t>
  </si>
  <si>
    <t xml:space="preserve"> 11.20 </t>
  </si>
  <si>
    <t xml:space="preserve"> C2187 </t>
  </si>
  <si>
    <t>REGULARIZAÇÃO DE SUPERFÍCIE DE CONCRETO  APARENTE - 2 DEMÃOS</t>
  </si>
  <si>
    <t xml:space="preserve"> 11.21 </t>
  </si>
  <si>
    <t xml:space="preserve"> C2668 </t>
  </si>
  <si>
    <t>VERNIZ ACRÍLICO EM PAREDES DE CONCRETO - 2 DEMÃOS</t>
  </si>
  <si>
    <t xml:space="preserve"> 11.22 </t>
  </si>
  <si>
    <t xml:space="preserve"> C3487 </t>
  </si>
  <si>
    <t>APLICAÇÃO DE LIQUIBRILHO SOBRE PINTURAS, DUAS DEMÃOS</t>
  </si>
  <si>
    <t xml:space="preserve"> 11.23 </t>
  </si>
  <si>
    <t xml:space="preserve"> C4025 </t>
  </si>
  <si>
    <t>DESENHOS INSERIDOS NO PASSEIO DE CONCRETO</t>
  </si>
  <si>
    <t xml:space="preserve"> 11.24 </t>
  </si>
  <si>
    <t xml:space="preserve"> C4714 </t>
  </si>
  <si>
    <t>PINTURA DE LOGOTIPOS COM TINTA À ÓLEO EM CONCRETO</t>
  </si>
  <si>
    <t xml:space="preserve"> 12 </t>
  </si>
  <si>
    <t>INSTALAÇÕES ELÉTRICAS</t>
  </si>
  <si>
    <t xml:space="preserve"> 12.1 </t>
  </si>
  <si>
    <t>DISJUNTORES</t>
  </si>
  <si>
    <t xml:space="preserve"> 12.1.1 </t>
  </si>
  <si>
    <t xml:space="preserve"> 93653 </t>
  </si>
  <si>
    <t>DISJUNTOR MONOPOLAR TIPO DIN, CORRENTE NOMINAL DE 10A - FORNECIMENTO E INSTALAÇÃO. AF_10/2020</t>
  </si>
  <si>
    <t xml:space="preserve"> 12.1.2 </t>
  </si>
  <si>
    <t xml:space="preserve"> 93654 </t>
  </si>
  <si>
    <t>DISJUNTOR MONOPOLAR TIPO DIN, CORRENTE NOMINAL DE 16A - FORNECIMENTO E INSTALAÇÃO. AF_10/2020</t>
  </si>
  <si>
    <t xml:space="preserve"> 12.1.3 </t>
  </si>
  <si>
    <t xml:space="preserve"> 93655 </t>
  </si>
  <si>
    <t>DISJUNTOR MONOPOLAR TIPO DIN, CORRENTE NOMINAL DE 20A - FORNECIMENTO E INSTALAÇÃO. AF_10/2020</t>
  </si>
  <si>
    <t xml:space="preserve"> 12.1.4 </t>
  </si>
  <si>
    <t xml:space="preserve"> 93656 </t>
  </si>
  <si>
    <t>DISJUNTOR MONOPOLAR TIPO DIN, CORRENTE NOMINAL DE 25A - FORNECIMENTO E INSTALAÇÃO. AF_10/2020</t>
  </si>
  <si>
    <t xml:space="preserve"> 12.1.5 </t>
  </si>
  <si>
    <t xml:space="preserve"> 93657 </t>
  </si>
  <si>
    <t>DISJUNTOR MONOPOLAR TIPO DIN, CORRENTE NOMINAL DE 32A - FORNECIMENTO E INSTALAÇÃO. AF_10/2020</t>
  </si>
  <si>
    <t xml:space="preserve"> 12.1.6 </t>
  </si>
  <si>
    <t xml:space="preserve"> 93658 </t>
  </si>
  <si>
    <t>DISJUNTOR MONOPOLAR TIPO DIN, CORRENTE NOMINAL DE 40A - FORNECIMENTO E INSTALAÇÃO. AF_10/2020</t>
  </si>
  <si>
    <t xml:space="preserve"> 12.1.7 </t>
  </si>
  <si>
    <t xml:space="preserve"> 93659 </t>
  </si>
  <si>
    <t>DISJUNTOR MONOPOLAR TIPO DIN, CORRENTE NOMINAL DE 50A - FORNECIMENTO E INSTALAÇÃO. AF_10/2020</t>
  </si>
  <si>
    <t xml:space="preserve"> 12.1.8 </t>
  </si>
  <si>
    <t xml:space="preserve"> 101896 </t>
  </si>
  <si>
    <t>DISJUNTOR TERMOMAGNÉTICO TRIPOLAR, CORRENTE NOMINAL DE 200A - FORNECIMENTO E INSTALAÇÃO. AF_10/2020</t>
  </si>
  <si>
    <t xml:space="preserve"> 12.1.9 </t>
  </si>
  <si>
    <t xml:space="preserve"> 97711 </t>
  </si>
  <si>
    <t>DISJUNTOR TETRAPOLAR TIPO DR, CORRENTE NOMINAL DE 40A - FORNECIMENTO E INSTALAÇÃO. AF_10/2020</t>
  </si>
  <si>
    <t xml:space="preserve"> 12.1.10 </t>
  </si>
  <si>
    <t xml:space="preserve"> 93676 </t>
  </si>
  <si>
    <t>DISJUNTOR TETRAPOLAR TIPO DR, CORRENTE NOMINAL DE 25A - FORNECIMENTO E INSTALAÇÃO. AF_10/2020</t>
  </si>
  <si>
    <t xml:space="preserve"> 12.1.11 </t>
  </si>
  <si>
    <t xml:space="preserve"> 12.1.12 </t>
  </si>
  <si>
    <t xml:space="preserve"> 12.2 </t>
  </si>
  <si>
    <t>QUADROS DE DISTRIBUIÇÃO</t>
  </si>
  <si>
    <t xml:space="preserve"> 12.2.1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</si>
  <si>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</si>
  <si>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</si>
  <si>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12.2.2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</si>
  <si>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</si>
  <si>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</si>
  <si>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12.2.3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</si>
  <si>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</si>
  <si>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</si>
  <si>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12.3 </t>
  </si>
  <si>
    <t>TOMADAS  E INTERRUPTOR</t>
  </si>
  <si>
    <t xml:space="preserve"> 12.3.1 </t>
  </si>
  <si>
    <t xml:space="preserve"> 91994 </t>
  </si>
  <si>
    <t>TOMADA MÉDIA DE EMBUTIR (1 MÓDULO), 2P+T 10 A, SEM SUPORTE E SEM PLACA - FORNECIMENTO E INSTALAÇÃO. AF_03/2023</t>
  </si>
  <si>
    <t xml:space="preserve"> 12.3.2 </t>
  </si>
  <si>
    <t xml:space="preserve"> 92002 </t>
  </si>
  <si>
    <t>TOMADA MÉDIA DE EMBUTIR (2 MÓDULOS), 2P+T 10 A, SEM SUPORTE E SEM PLACA - FORNECIMENTO E INSTALAÇÃO. AF_03/2023</t>
  </si>
  <si>
    <t xml:space="preserve"> 12.3.3 </t>
  </si>
  <si>
    <t xml:space="preserve"> 12155 </t>
  </si>
  <si>
    <t>Tomada para uso geral, 2p + t, ABNT, de sobrepor, 10 A, com caixa, "Sistema X".</t>
  </si>
  <si>
    <t xml:space="preserve"> 12.3.4 </t>
  </si>
  <si>
    <t xml:space="preserve"> 12156 </t>
  </si>
  <si>
    <t>Tomada para uso geral, 2p + t, ABNT, de sobrepor, 20 A, com caixa, "Sistema X"</t>
  </si>
  <si>
    <t xml:space="preserve"> 12.3.5 </t>
  </si>
  <si>
    <t xml:space="preserve"> 92029 </t>
  </si>
  <si>
    <t>INTERRUPTOR PARALELO (1 MÓDULO) COM 1 TOMADA DE EMBUTIR 2P+T 10 A, INCLUINDO SUPORTE E PLACA - FORNECIMENTO E INSTALAÇÃO. AF_03/2023</t>
  </si>
  <si>
    <t xml:space="preserve"> 12.3.6 </t>
  </si>
  <si>
    <t xml:space="preserve"> 91955 </t>
  </si>
  <si>
    <t>INTERRUPTOR PARALELO (1 MÓDULO), 10A/250V, INCLUINDO SUPORTE E PLACA - FORNECIMENTO E INSTALAÇÃO. AF_03/2023</t>
  </si>
  <si>
    <t xml:space="preserve"> 12.3.7 </t>
  </si>
  <si>
    <t xml:space="preserve"> 91961 </t>
  </si>
  <si>
    <t>INTERRUPTOR PARALELO (2 MÓDULOS), 10A/250V, INCLUINDO SUPORTE E PLACA - FORNECIMENTO E INSTALAÇÃO. AF_03/2023</t>
  </si>
  <si>
    <t xml:space="preserve"> 12.3.8 </t>
  </si>
  <si>
    <t xml:space="preserve"> 91953 </t>
  </si>
  <si>
    <t>INTERRUPTOR SIMPLES (1 MÓDULO), 10A/250V, INCLUINDO SUPORTE E PLACA - FORNECIMENTO E INSTALAÇÃO. AF_03/2023</t>
  </si>
  <si>
    <t xml:space="preserve"> 12.3.9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</si>
  <si>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</si>
  <si>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</si>
  <si>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12.3.10 </t>
  </si>
  <si>
    <t xml:space="preserve"> 91959 </t>
  </si>
  <si>
    <t>INTERRUPTOR SIMPLES (2 MÓDULOS), 10A/250V, INCLUINDO SUPORTE E PLACA - FORNECIMENTO E INSTALAÇÃO. AF_03/2023</t>
  </si>
  <si>
    <t xml:space="preserve"> 12.3.11 </t>
  </si>
  <si>
    <t xml:space="preserve"> 91967 </t>
  </si>
  <si>
    <t>INTERRUPTOR SIMPLES (3 MÓDULOS), 10A/250V, INCLUINDO SUPORTE E PLACA - FORNECIMENTO E INSTALAÇÃO. AF_03/2023</t>
  </si>
  <si>
    <t xml:space="preserve"> 12.4 </t>
  </si>
  <si>
    <t>ILIMINAÇÃO</t>
  </si>
  <si>
    <t xml:space="preserve"> 12.4.1 </t>
  </si>
  <si>
    <t xml:space="preserve"> 103782 </t>
  </si>
  <si>
    <t>LUMINÁRIA TIPO PLAFON CIRCULAR, DE SOBREPOR, COM LED DE 12/13 W - FORNECIMENTO E INSTALAÇÃO. AF_09/2024</t>
  </si>
  <si>
    <t xml:space="preserve"> 12.4.2 </t>
  </si>
  <si>
    <t xml:space="preserve"> 97610 </t>
  </si>
  <si>
    <t>LÂMPADA COMPACTA DE LED 10 W, BASE E27 - FORNECIMENTO E INSTALAÇÃO. AF_09/2024</t>
  </si>
  <si>
    <t xml:space="preserve"> 12.4.3 </t>
  </si>
  <si>
    <t xml:space="preserve"> 12801 </t>
  </si>
  <si>
    <t>Lampada led tubular t8 bivolt 18/20 w, base g13</t>
  </si>
  <si>
    <t xml:space="preserve"> 12.4.4 </t>
  </si>
  <si>
    <t xml:space="preserve"> 12807 </t>
  </si>
  <si>
    <t>Refletor Slim  LED 50W de potência, branco Frio, 6500k, Autovolt, marca G-light ou similar</t>
  </si>
  <si>
    <t xml:space="preserve"> 12.4.5 </t>
  </si>
  <si>
    <t xml:space="preserve"> 12808 </t>
  </si>
  <si>
    <t>Refletor Slim LED 200W de potência, branco Frio, 6500k, Autovolt, marca G-light ou similar</t>
  </si>
  <si>
    <t xml:space="preserve"> 12.4.6 </t>
  </si>
  <si>
    <t xml:space="preserve"> 13148 </t>
  </si>
  <si>
    <t>Refletor Slim  LED 100W de potência, branco Frio, 6500k, Autovolt, marca G-light ou similar</t>
  </si>
  <si>
    <t xml:space="preserve"> 12.4.7 </t>
  </si>
  <si>
    <t xml:space="preserve"> 12.4.8 </t>
  </si>
  <si>
    <t xml:space="preserve"> GMC/SEMEC 34 </t>
  </si>
  <si>
    <t>LUMINÁRIA COM DUAS LÂMPADAS DE LED TUBULAR 18/20W FORNECIMENTO E INSTALAÇÃO (REF.: ORSE 561)</t>
  </si>
  <si>
    <t xml:space="preserve"> 12.4.9 </t>
  </si>
  <si>
    <t xml:space="preserve"> GMC/SEMEC 44 </t>
  </si>
  <si>
    <t>LUMINÁRIA SEM LÂMPADA (PARA LÂMPADAS DE LED 18/20W), FORNECIMENTO E INSTALAÇÃO (REF.: ORSE 561)</t>
  </si>
  <si>
    <t xml:space="preserve"> 12.4.10 </t>
  </si>
  <si>
    <t xml:space="preserve"> GMC/SEMEC 79 </t>
  </si>
  <si>
    <t>REVISÃO DE INSTALAÇÕES ELÉTRICAS (REF.: ORSE 11963)</t>
  </si>
  <si>
    <t>unid.</t>
  </si>
  <si>
    <t xml:space="preserve"> 12.5 </t>
  </si>
  <si>
    <t>CABOS / ELETRODUTOS E ACESSÓRIOS</t>
  </si>
  <si>
    <t xml:space="preserve"> 12.5.1 </t>
  </si>
  <si>
    <t xml:space="preserve"> 91925 </t>
  </si>
  <si>
    <t>CABO DE COBRE FLEXÍVEL ISOLADO, 1,5 MM², ANTI-CHAMA 0,6/1,0 KV, PARA CIRCUITOS TERMINAIS - FORNECIMENTO E INSTALAÇÃO. AF_03/2023</t>
  </si>
  <si>
    <t xml:space="preserve"> 12.5.2 </t>
  </si>
  <si>
    <t xml:space="preserve"> 91926 </t>
  </si>
  <si>
    <t>CABO DE COBRE FLEXÍVEL ISOLADO, 2,5 MM², ANTI-CHAMA 450/750 V, PARA CIRCUITOS TERMINAIS - FORNECIMENTO E INSTALAÇÃO. AF_03/2023</t>
  </si>
  <si>
    <t xml:space="preserve"> 12.5.3 </t>
  </si>
  <si>
    <t xml:space="preserve"> 91928 </t>
  </si>
  <si>
    <t>CABO DE COBRE FLEXÍVEL ISOLADO, 4 MM², ANTI-CHAMA 450/750 V, PARA CIRCUITOS TERMINAIS - FORNECIMENTO E INSTALAÇÃO. AF_03/2023</t>
  </si>
  <si>
    <t xml:space="preserve"> 12.5.4 </t>
  </si>
  <si>
    <t xml:space="preserve"> 91930 </t>
  </si>
  <si>
    <t>CABO DE COBRE FLEXÍVEL ISOLADO, 6 MM², ANTI-CHAMA 450/750 V, PARA CIRCUITOS TERMINAIS - FORNECIMENTO E INSTALAÇÃO. AF_03/2023</t>
  </si>
  <si>
    <t xml:space="preserve"> 12.5.5 </t>
  </si>
  <si>
    <t xml:space="preserve"> 91932 </t>
  </si>
  <si>
    <t>CABO DE COBRE FLEXÍVEL ISOLADO, 10 MM², ANTI-CHAMA 450/750 V, PARA CIRCUITOS TERMINAIS - FORNECIMENTO E INSTALAÇÃO. AF_03/2023</t>
  </si>
  <si>
    <t xml:space="preserve"> 12.5.6 </t>
  </si>
  <si>
    <t xml:space="preserve"> 91934 </t>
  </si>
  <si>
    <t>CABO DE COBRE FLEXÍVEL ISOLADO, 16 MM², ANTI-CHAMA 450/750 V, PARA CIRCUITOS TERMINAIS - FORNECIMENTO E INSTALAÇÃO. AF_03/2023</t>
  </si>
  <si>
    <t xml:space="preserve"> 12.5.7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</si>
  <si>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</si>
  <si>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</si>
  <si>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12.5.8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</si>
  <si>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</si>
  <si>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</si>
  <si>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12.5.9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</si>
  <si>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</si>
  <si>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</si>
  <si>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12.5.10 </t>
  </si>
  <si>
    <t xml:space="preserve"> 101565 </t>
  </si>
  <si>
    <t>CABO DE COBRE FLEXÍVEL ISOLADO, 70 MM², 0,6/1,0 KV, PARA REDE AÉREA DE DISTRIBUIÇÃO DE ENERGIA ELÉTRICA DE BAIXA TENSÃO - FORNECIMENTO E INSTALAÇÃO. AF_07/2020</t>
  </si>
  <si>
    <t xml:space="preserve"> 12.5.11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</si>
  <si>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</si>
  <si>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</si>
  <si>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12.5.12 </t>
  </si>
  <si>
    <t xml:space="preserve"> 9302 </t>
  </si>
  <si>
    <t>Tubo cobre flexível aparente, junta soldadas, d = 3/8" (9,52mm)</t>
  </si>
  <si>
    <t xml:space="preserve"> 12.5.13 </t>
  </si>
  <si>
    <t xml:space="preserve"> 9303 </t>
  </si>
  <si>
    <t>Tubo cobre flexível aparente, junta soldadas, d = 5/8" (15,87mm)</t>
  </si>
  <si>
    <t xml:space="preserve"> 12.5.14 </t>
  </si>
  <si>
    <t xml:space="preserve"> 9837 </t>
  </si>
  <si>
    <t>Fornecimento  e instalação de tubo esponjoso d=5/8"</t>
  </si>
  <si>
    <t xml:space="preserve"> 12.5.15 </t>
  </si>
  <si>
    <t xml:space="preserve"> 4001 </t>
  </si>
  <si>
    <t>Cabo de cobre PP Cordplast 4 x 2,5 mm2, 450/750v - fornecimento</t>
  </si>
  <si>
    <t xml:space="preserve"> 12.5.16 </t>
  </si>
  <si>
    <t xml:space="preserve"> 5023 </t>
  </si>
  <si>
    <t>Cabo de cobre PP Cordplast 2 x 2,5 mm2, 450/750v - fornecimento</t>
  </si>
  <si>
    <t xml:space="preserve"> 12.5.17 </t>
  </si>
  <si>
    <t xml:space="preserve"> 95727 </t>
  </si>
  <si>
    <t>ELETRODUTO RÍGIDO SOLDÁVEL, PVC, DN 25 MM (3/4"), APARENTE - FORNECIMENTO E INSTALAÇÃO. AF_10/2022</t>
  </si>
  <si>
    <t xml:space="preserve"> 12.5.18 </t>
  </si>
  <si>
    <t xml:space="preserve"> 91872 </t>
  </si>
  <si>
    <t>ELETRODUTO RÍGIDO ROSCÁVEL, PVC, DN 32 MM (1"), PARA CIRCUITOS TERMINAIS, INSTALADO EM PAREDE - FORNECIMENTO E INSTALAÇÃO. AF_03/2023</t>
  </si>
  <si>
    <t xml:space="preserve"> 12.5.19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</si>
  <si>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</si>
  <si>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</si>
  <si>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12.5.20 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</si>
  <si>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</si>
  <si>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</si>
  <si>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12.5.21 </t>
  </si>
  <si>
    <t xml:space="preserve"> 10620 </t>
  </si>
  <si>
    <t>Parafuso com bucha S-8</t>
  </si>
  <si>
    <t xml:space="preserve"> 12.5.22 </t>
  </si>
  <si>
    <t xml:space="preserve"> 9975 </t>
  </si>
  <si>
    <t>Abraçadeira metálica tipo "D" de 1/2"</t>
  </si>
  <si>
    <t xml:space="preserve"> 12.5.23 </t>
  </si>
  <si>
    <t xml:space="preserve"> 7922 </t>
  </si>
  <si>
    <t>Terminal de compressão para cabo de  25 mm2 - fornecimento e instalação</t>
  </si>
  <si>
    <t xml:space="preserve"> 12.5.24 </t>
  </si>
  <si>
    <t xml:space="preserve"> C3483 </t>
  </si>
  <si>
    <t>TERMINAL OLHAL PARA CABO DE 4,00MM2 À 6,00MM2</t>
  </si>
  <si>
    <t xml:space="preserve"> 12.5.25 </t>
  </si>
  <si>
    <t xml:space="preserve"> C2457 </t>
  </si>
  <si>
    <t>TERMINAL DE PRESSÃO P/ CABOS ATÉ 35MM2</t>
  </si>
  <si>
    <t xml:space="preserve"> 12.5.26 </t>
  </si>
  <si>
    <t xml:space="preserve"> 8741 </t>
  </si>
  <si>
    <t>Abraçadeira de aço para lâmpada fluorescente</t>
  </si>
  <si>
    <t xml:space="preserve"> 13 </t>
  </si>
  <si>
    <t>SPDA</t>
  </si>
  <si>
    <t xml:space="preserve"> 13.1 </t>
  </si>
  <si>
    <t xml:space="preserve"> 681 </t>
  </si>
  <si>
    <t>Conector para haste de aterramento 5/8" - fornecimento e assentamento - Rev 02 (10/2021)</t>
  </si>
  <si>
    <t xml:space="preserve"> 13.2 </t>
  </si>
  <si>
    <t xml:space="preserve"> 96985 </t>
  </si>
  <si>
    <t>HASTE DE ATERRAMENTO, DIÂMETRO 5/8", COM 3 METROS - FORNECIMENTO E INSTALAÇÃO. AF_08/2023</t>
  </si>
  <si>
    <t xml:space="preserve"> 14 </t>
  </si>
  <si>
    <t>INSTALAÇÕES LÓGICAS, TELEFÔNICAS E CFTV</t>
  </si>
  <si>
    <t xml:space="preserve"> 14.1 </t>
  </si>
  <si>
    <t xml:space="preserve"> GMC/SEMEC 40 </t>
  </si>
  <si>
    <t>REVISÃO NAS INSTALAÇÕES LÓGICAS E TELEFÔNICAS (REF.: CPOS/CDHU 66.08.061)</t>
  </si>
  <si>
    <t xml:space="preserve"> 14.2 </t>
  </si>
  <si>
    <t xml:space="preserve"> GMC/SEMEC 41 </t>
  </si>
  <si>
    <t>MANUTENÇÃO DE CIRCUITO FECHADO DE TV - CFTV (REF.: CPOS/CDHU 66.08.061)</t>
  </si>
  <si>
    <t xml:space="preserve"> 15 </t>
  </si>
  <si>
    <t>INSTALAÇÕES HIDRO SANITÁRIAS</t>
  </si>
  <si>
    <t xml:space="preserve"> 15.1 </t>
  </si>
  <si>
    <t>LOUÇAS E ACESSÓRIOS</t>
  </si>
  <si>
    <t xml:space="preserve"> 15.1.1 </t>
  </si>
  <si>
    <t xml:space="preserve"> 86900 </t>
  </si>
  <si>
    <t>CUBA DE EMBUTIR RETANGULAR DE AÇO INOXIDÁVEL, 46 X 30 X 12 CM - FORNECIMENTO E INSTALAÇÃO. AF_01/2020</t>
  </si>
  <si>
    <t xml:space="preserve"> 15.1.2 </t>
  </si>
  <si>
    <t xml:space="preserve"> 86901 </t>
  </si>
  <si>
    <t>CUBA DE EMBUTIR OVAL EM LOUÇA BRANCA, 35 X 50CM OU EQUIVALENTE - FORNECIMENTO E INSTALAÇÃO. AF_01/2020</t>
  </si>
  <si>
    <t xml:space="preserve"> 15.1.3 </t>
  </si>
  <si>
    <t xml:space="preserve"> 86904 </t>
  </si>
  <si>
    <t>LAVATÓRIO LOUÇA BRANCA SUSPENSO, 29,5 X 39CM OU EQUIVALENTE, PADRÃO POPULAR - FORNECIMENTO E INSTALAÇÃO. AF_01/2020</t>
  </si>
  <si>
    <t xml:space="preserve"> 15.1.4 </t>
  </si>
  <si>
    <t xml:space="preserve"> 86906 </t>
  </si>
  <si>
    <t>TORNEIRA CROMADA DE MESA, 1/2" OU 3/4", PARA LAVATÓRIO, PADRÃO POPULAR - FORNECIMENTO E INSTALAÇÃO. AF_01/2020</t>
  </si>
  <si>
    <t xml:space="preserve"> 15.1.5 </t>
  </si>
  <si>
    <t xml:space="preserve"> 86911 </t>
  </si>
  <si>
    <t>TORNEIRA CROMADA LONGA, DE PAREDE, 1/2" OU 3/4", PARA PIA DE COZINHA, PADRÃO POPULAR - FORNECIMENTO E INSTALAÇÃO. AF_01/2020</t>
  </si>
  <si>
    <t xml:space="preserve"> 15.1.6 </t>
  </si>
  <si>
    <t xml:space="preserve"> C4820 </t>
  </si>
  <si>
    <t>TORNEIRA DE PAREDE P/ PIA, ACABAMENTO CROMADO, C/ BICA MÓVEL E AREJADOR, 1/2 " OU 3/4 "</t>
  </si>
  <si>
    <t xml:space="preserve"> 15.1.7 </t>
  </si>
  <si>
    <t xml:space="preserve"> 86909 </t>
  </si>
  <si>
    <t>TORNEIRA CROMADA TUBO MÓVEL, DE MESA, 1/2" OU 3/4", PARA PIA DE COZINHA, PADRÃO ALTO - FORNECIMENTO E INSTALAÇÃO. AF_01/2020</t>
  </si>
  <si>
    <t xml:space="preserve"> 15.1.8 </t>
  </si>
  <si>
    <t xml:space="preserve"> 86916 </t>
  </si>
  <si>
    <t>TORNEIRA PLÁSTICA 3/4" PARA TANQUE - FORNECIMENTO E INSTALAÇÃO. AF_01/2020</t>
  </si>
  <si>
    <t xml:space="preserve"> 15.1.9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</si>
  <si>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</si>
  <si>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</si>
  <si>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15.1.10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</si>
  <si>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</si>
  <si>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</si>
  <si>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15.1.11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</si>
  <si>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</si>
  <si>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</si>
  <si>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15.1.12 </t>
  </si>
  <si>
    <t xml:space="preserve"> 86883 </t>
  </si>
  <si>
    <t>SIFÃO DO TIPO FLEXÍVEL EM PVC 1 X 1.1/2 - FORNECIMENTO E INSTALAÇÃO. AF_01/2020</t>
  </si>
  <si>
    <t xml:space="preserve"> 15.1.13 </t>
  </si>
  <si>
    <t xml:space="preserve"> 2052 </t>
  </si>
  <si>
    <t>Caixa de descarga de sobrepor completa akros ou similar</t>
  </si>
  <si>
    <t xml:space="preserve"> 15.1.14 </t>
  </si>
  <si>
    <t xml:space="preserve"> 86885 </t>
  </si>
  <si>
    <t>ENGATE FLEXÍVEL EM PLÁSTICO BRANCO, 1/2" X 40CM - FORNECIMENTO E INSTALAÇÃO. AF_01/2020</t>
  </si>
  <si>
    <t xml:space="preserve"> 15.1.15 </t>
  </si>
  <si>
    <t xml:space="preserve"> 86884 </t>
  </si>
  <si>
    <t>ENGATE FLEXÍVEL EM PLÁSTICO BRANCO, 1/2" X 30CM - FORNECIMENTO E INSTALAÇÃO. AF_01/2020</t>
  </si>
  <si>
    <t xml:space="preserve"> 15.1.16 </t>
  </si>
  <si>
    <t xml:space="preserve"> C2686 </t>
  </si>
  <si>
    <t>VÁLVULA DE DESCARGA PVC RÍGIDO S/REGISTRO .ACOPLADO. D=50mm (1 1/2")</t>
  </si>
  <si>
    <t xml:space="preserve"> 15.1.17 </t>
  </si>
  <si>
    <t xml:space="preserve"> 8211 </t>
  </si>
  <si>
    <t>Ducha higiênica com registro, linha aspen, ref. 1984 C35 da DECA ou similar</t>
  </si>
  <si>
    <t xml:space="preserve"> 15.1.18 </t>
  </si>
  <si>
    <t xml:space="preserve"> 89355 </t>
  </si>
  <si>
    <t>TUBO, PVC, SOLDÁVEL, DE 20MM, INSTALADO EM RAMAL OU SUB-RAMAL DE ÁGUA - FORNECIMENTO E INSTALAÇÃO. AF_06/2022</t>
  </si>
  <si>
    <t xml:space="preserve"> 15.1.19 </t>
  </si>
  <si>
    <t xml:space="preserve"> 103978 </t>
  </si>
  <si>
    <t>TUBO, PVC, SOLDÁVEL, DE 40MM, INSTALADO EM RAMAL DE DISTRIBUIÇÃO DE ÁGUA - FORNECIMENTO E INSTALAÇÃO. AF_06/2022</t>
  </si>
  <si>
    <t xml:space="preserve"> 15.1.20 </t>
  </si>
  <si>
    <t xml:space="preserve"> 89357 </t>
  </si>
  <si>
    <t>TUBO, PVC, SOLDÁVEL, DE 32MM, INSTALADO EM RAMAL OU SUB-RAMAL DE ÁGUA - FORNECIMENTO E INSTALAÇÃO. AF_06/2022</t>
  </si>
  <si>
    <t xml:space="preserve"> 15.1.21 </t>
  </si>
  <si>
    <t xml:space="preserve"> 89356 </t>
  </si>
  <si>
    <t>TUBO, PVC, SOLDÁVEL, DE 25MM, INSTALADO EM RAMAL OU SUB-RAMAL DE ÁGUA - FORNECIMENTO E INSTALAÇÃO. AF_06/2022</t>
  </si>
  <si>
    <t xml:space="preserve"> 15.1.22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</si>
  <si>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</si>
  <si>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</si>
  <si>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15.1.23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</si>
  <si>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</si>
  <si>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</si>
  <si>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15.1.24 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</si>
  <si>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</si>
  <si>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</si>
  <si>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15.1.25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</si>
  <si>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</si>
  <si>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</si>
  <si>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15.1.26 </t>
  </si>
  <si>
    <t xml:space="preserve"> 103958 </t>
  </si>
  <si>
    <t>BUCHA DE REDUÇÃO, CURTA, PVC, SOLDÁVEL, DN 50 X 40 MM, INSTALADO EM PRUMADA DE ÁGUA - FORNECIMENTO E INSTALAÇÃO. AF_06/2022</t>
  </si>
  <si>
    <t xml:space="preserve"> 15.1.27 </t>
  </si>
  <si>
    <t xml:space="preserve"> 1073 </t>
  </si>
  <si>
    <t>Bucha de redução curta de pvc rígido soldável, marrom, diâm = 40 x 32mm</t>
  </si>
  <si>
    <t xml:space="preserve"> 15.1.28 </t>
  </si>
  <si>
    <t xml:space="preserve"> 89418 </t>
  </si>
  <si>
    <t>LUVA DE CORRER, PVC, SOLDÁVEL, DN 20MM, INSTALADO EM RAMAL DE DISTRIBUIÇÃO DE ÁGUA - FORNECIMENTO E INSTALAÇÃO. AF_06/2022</t>
  </si>
  <si>
    <t xml:space="preserve"> 15.1.29 </t>
  </si>
  <si>
    <t xml:space="preserve"> 89378 </t>
  </si>
  <si>
    <t>LUVA, PVC, SOLDÁVEL, DN 25MM, INSTALADO EM RAMAL OU SUB-RAMAL DE ÁGUA - FORNECIMENTO E INSTALAÇÃO. AF_06/2022</t>
  </si>
  <si>
    <t xml:space="preserve"> 15.1.30 </t>
  </si>
  <si>
    <t xml:space="preserve"> 89371 </t>
  </si>
  <si>
    <t>LUVA, PVC, SOLDÁVEL, DN 20MM, INSTALADO EM RAMAL OU SUB-RAMAL DE ÁGUA - FORNECIMENTO E INSTALAÇÃO. AF_06/2022</t>
  </si>
  <si>
    <t xml:space="preserve"> 15.1.31 </t>
  </si>
  <si>
    <t xml:space="preserve"> 94491 </t>
  </si>
  <si>
    <t>REGISTRO DE ESFERA, PVC, SOLDÁVEL, COM VOLANTE, DN 40 MM - FORNECIMENTO E INSTALAÇÃO. AF_08/2021</t>
  </si>
  <si>
    <t xml:space="preserve"> 15.1.32 </t>
  </si>
  <si>
    <t xml:space="preserve"> 94490 </t>
  </si>
  <si>
    <t>REGISTRO DE ESFERA, PVC, SOLDÁVEL, COM VOLANTE, DN 32 MM - FORNECIMENTO E INSTALAÇÃO. AF_08/2021</t>
  </si>
  <si>
    <t xml:space="preserve"> 15.1.33 </t>
  </si>
  <si>
    <t xml:space="preserve"> 94489 </t>
  </si>
  <si>
    <t>REGISTRO DE ESFERA, PVC, SOLDÁVEL, COM VOLANTE, DN 25 MM - FORNECIMENTO E INSTALAÇÃO. AF_08/2021</t>
  </si>
  <si>
    <t xml:space="preserve"> 15.1.34 </t>
  </si>
  <si>
    <t xml:space="preserve"> 94678 </t>
  </si>
  <si>
    <t>JOELHO 90 GRAUS, PVC, SOLDÁVEL, DN 50 MM INSTALADO EM RESERVAÇÃO PREDIAL DE ÁGUA - FORNECIMENTO E INSTALAÇÃO. AF_04/2024</t>
  </si>
  <si>
    <t xml:space="preserve"> 15.1.35 </t>
  </si>
  <si>
    <t xml:space="preserve"> 94676 </t>
  </si>
  <si>
    <t>JOELHO 90 GRAUS, PVC, SOLDÁVEL, DN 40 MM INSTALADO EM RESERVAÇÃO PREDIAL DE ÁGUA - FORNECIMENTO E INSTALAÇÃO. AF_04/2024</t>
  </si>
  <si>
    <t xml:space="preserve"> 15.1.36 </t>
  </si>
  <si>
    <t xml:space="preserve"> 94674 </t>
  </si>
  <si>
    <t>JOELHO 90 GRAUS, PVC, SOLDÁVEL, DN 32 MM INSTALADO EM RESERVAÇÃO PREDIAL DE ÁGUA - FORNECIMENTO E INSTALAÇÃO. AF_04/2024</t>
  </si>
  <si>
    <t xml:space="preserve"> 15.1.37 </t>
  </si>
  <si>
    <t xml:space="preserve"> 89362 </t>
  </si>
  <si>
    <t>JOELHO 90 GRAUS, PVC, SOLDÁVEL, DN 25MM, INSTALADO EM RAMAL OU SUB-RAMAL DE ÁGUA - FORNECIMENTO E INSTALAÇÃO. AF_06/2022</t>
  </si>
  <si>
    <t xml:space="preserve"> 15.1.38 </t>
  </si>
  <si>
    <t xml:space="preserve"> 104004 </t>
  </si>
  <si>
    <t>TE, PVC, SOLDÁVEL, DN 50MM, INSTALADO EM RAMAL DE DISTRIBUIÇÃO DE ÁGUA - FORNECIMENTO E INSTALAÇÃO. AF_06/2022</t>
  </si>
  <si>
    <t xml:space="preserve"> 15.1.39 </t>
  </si>
  <si>
    <t xml:space="preserve"> 104011 </t>
  </si>
  <si>
    <t>TE, PVC, SOLDÁVEL, DN 40MM, INSTALADO EM RAMAL DE DISTRIBUIÇÃO DE ÁGUA - FORNECIMENTO E INSTALAÇÃO. AF_06/2022</t>
  </si>
  <si>
    <t xml:space="preserve"> 15.1.40 </t>
  </si>
  <si>
    <t xml:space="preserve"> 89398 </t>
  </si>
  <si>
    <t>TE, PVC, SOLDÁVEL, DN 32MM, INSTALADO EM RAMAL OU SUB-RAMAL DE ÁGUA - FORNECIMENTO E INSTALAÇÃO. AF_06/2022</t>
  </si>
  <si>
    <t xml:space="preserve"> 15.1.41 </t>
  </si>
  <si>
    <t xml:space="preserve"> 89395 </t>
  </si>
  <si>
    <t>TE, PVC, SOLDÁVEL, DN 25MM, INSTALADO EM RAMAL OU SUB-RAMAL DE ÁGUA - FORNECIMENTO E INSTALAÇÃO. AF_06/2022</t>
  </si>
  <si>
    <t xml:space="preserve"> 15.1.42 </t>
  </si>
  <si>
    <t xml:space="preserve"> 1097 </t>
  </si>
  <si>
    <t>Cap de pvc rígido soldável, marrom, diâm = 50mm</t>
  </si>
  <si>
    <t xml:space="preserve"> 15.1.43 </t>
  </si>
  <si>
    <t xml:space="preserve"> 1095 </t>
  </si>
  <si>
    <t>Cap de pvc rígido soldável, marrom, diâm = 32mm</t>
  </si>
  <si>
    <t xml:space="preserve"> 15.1.44 </t>
  </si>
  <si>
    <t xml:space="preserve"> 1093 </t>
  </si>
  <si>
    <t>Cap de pvc rígido soldável, marrom, diâm = 20mm</t>
  </si>
  <si>
    <t xml:space="preserve"> 15.1.45 </t>
  </si>
  <si>
    <t xml:space="preserve"> 86879 </t>
  </si>
  <si>
    <t>VÁLVULA EM PLÁSTICO 1" PARA PIA, TANQUE OU LAVATÓRIO, COM OU SEM LADRÃO - FORNECIMENTO E INSTALAÇÃO. AF_01/2020</t>
  </si>
  <si>
    <t xml:space="preserve"> 15.1.46 </t>
  </si>
  <si>
    <t xml:space="preserve"> 94795 </t>
  </si>
  <si>
    <t>TORNEIRA DE BOIA PARA CAIXA D'ÁGUA, ROSCÁVEL, 1/2" - FORNECIMENTO E INSTALAÇÃO. AF_08/2021</t>
  </si>
  <si>
    <t xml:space="preserve"> 15.1.47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</si>
  <si>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</si>
  <si>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</si>
  <si>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15.1.48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</si>
  <si>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</si>
  <si>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</si>
  <si>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15.1.49 </t>
  </si>
  <si>
    <t xml:space="preserve"> 100849 </t>
  </si>
  <si>
    <t>ASSENTO SANITÁRIO CONVENCIONAL - FORNECIMENTO E INSTALACAO. AF_01/2020</t>
  </si>
  <si>
    <t xml:space="preserve"> 15.1.50 </t>
  </si>
  <si>
    <t xml:space="preserve"> 89714 </t>
  </si>
  <si>
    <t>TUBO PVC, SERIE NORMAL, ESGOTO PREDIAL, DN 100 MM, FORNECIDO E INSTALADO EM RAMAL DE DESCARGA OU RAMAL DE ESGOTO SANITÁRIO. AF_08/2022</t>
  </si>
  <si>
    <t xml:space="preserve"> 15.1.51 </t>
  </si>
  <si>
    <t xml:space="preserve"> 89712 </t>
  </si>
  <si>
    <t>TUBO PVC, SERIE NORMAL, ESGOTO PREDIAL, DN 50 MM, FORNECIDO E INSTALADO EM RAMAL DE DESCARGA OU RAMAL DE ESGOTO SANITÁRIO. AF_08/2022</t>
  </si>
  <si>
    <t xml:space="preserve"> 15.1.52 </t>
  </si>
  <si>
    <t xml:space="preserve"> 2058 </t>
  </si>
  <si>
    <t>Torneira de metal ø 1/2" p/ lavatório (deca ref 1190 c-40 ou similar)</t>
  </si>
  <si>
    <t xml:space="preserve"> 15.2 </t>
  </si>
  <si>
    <t>CAIXAS DE GORDURA</t>
  </si>
  <si>
    <t xml:space="preserve"> 15.2.1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</si>
  <si>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</si>
  <si>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</si>
  <si>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15.2.2 </t>
  </si>
  <si>
    <t xml:space="preserve"> 98110 </t>
  </si>
  <si>
    <t>CAIXA DE GORDURA PEQUENA (CAPACIDADE: 19 L), CIRCULAR, EM PVC, DIÂMETRO INTERNO= 0,3 M. AF_12/2020</t>
  </si>
  <si>
    <t xml:space="preserve"> 15.2.3 </t>
  </si>
  <si>
    <t xml:space="preserve"> C0601 </t>
  </si>
  <si>
    <t>CAIXA DE GORDURA/SABÃO EM ALVENARIA</t>
  </si>
  <si>
    <t xml:space="preserve"> 15.2.4 </t>
  </si>
  <si>
    <t xml:space="preserve"> C4609 </t>
  </si>
  <si>
    <t>TAMPA EM CONCRETO ARMADO (0,80 x 0,80 x 0,15 m)</t>
  </si>
  <si>
    <t xml:space="preserve"> 15.2.5 </t>
  </si>
  <si>
    <t xml:space="preserve"> C4773 </t>
  </si>
  <si>
    <t>TAMPA EM CONCRETO ARMADO, ESPESSURA 0,08M</t>
  </si>
  <si>
    <t xml:space="preserve"> 15.3 </t>
  </si>
  <si>
    <t>DESOBSTRUÇÃO E RASGOS</t>
  </si>
  <si>
    <t xml:space="preserve"> 15.3.1 </t>
  </si>
  <si>
    <t xml:space="preserve"> 6390 </t>
  </si>
  <si>
    <t>Desobstrução de Ramal Predial de esgoto com auxílio de equipamento hidrojato</t>
  </si>
  <si>
    <t xml:space="preserve"> 15.3.2 </t>
  </si>
  <si>
    <t xml:space="preserve"> 6404 </t>
  </si>
  <si>
    <t>Desobstrução de ramais prediais de esgotos com varetas</t>
  </si>
  <si>
    <t xml:space="preserve"> 15.3.3 </t>
  </si>
  <si>
    <t xml:space="preserve"> C2095 </t>
  </si>
  <si>
    <t>RASGO EM ALVENARIA P/TUBULAÇÕES D=15 A 25mm (1/2" A 1")</t>
  </si>
  <si>
    <t xml:space="preserve"> 15.3.4 </t>
  </si>
  <si>
    <t xml:space="preserve"> GMC/SEMEC 38 </t>
  </si>
  <si>
    <t>REVISÃO NAS INSTALAÇÕES HIDRO-SANITÁRIAS (REF.: ORSE 11963)</t>
  </si>
  <si>
    <t>und</t>
  </si>
  <si>
    <t xml:space="preserve"> 15.3.5 </t>
  </si>
  <si>
    <t xml:space="preserve"> 12637 </t>
  </si>
  <si>
    <t>Limpeza de fossa até 5m3</t>
  </si>
  <si>
    <t xml:space="preserve"> 15.4 </t>
  </si>
  <si>
    <t>CAIXAS D'ÁGUA</t>
  </si>
  <si>
    <t xml:space="preserve"> 15.4.1 </t>
  </si>
  <si>
    <t xml:space="preserve"> 102605 </t>
  </si>
  <si>
    <t>CAIXA D´ÁGUA EM POLIETILENO, 500 LITROS - FORNECIMENTO E INSTALAÇÃO. AF_06/2021</t>
  </si>
  <si>
    <t xml:space="preserve"> 15.4.2 </t>
  </si>
  <si>
    <t xml:space="preserve"> 102607 </t>
  </si>
  <si>
    <t>CAIXA D´ÁGUA EM POLIETILENO, 1000 LITROS - FORNECIMENTO E INSTALAÇÃO. AF_06/2021</t>
  </si>
  <si>
    <t xml:space="preserve"> 15.4.3 </t>
  </si>
  <si>
    <t xml:space="preserve"> 102609 </t>
  </si>
  <si>
    <t>CAIXA D´ÁGUA EM POLIETILENO, 2000 LITROS - FORNECIMENTO E INSTALAÇÃO. AF_06/2021</t>
  </si>
  <si>
    <t xml:space="preserve"> 15.4.4 </t>
  </si>
  <si>
    <t xml:space="preserve"> 102617 </t>
  </si>
  <si>
    <t>CAIXA D´ÁGUA EM POLIÉSTER REFORÇADO COM FIBRA DE VIDRO, 5000 LITROS - FORNECIMENTO E INSTALAÇÃO. AF_06/2021</t>
  </si>
  <si>
    <t xml:space="preserve"> 15.4.5 </t>
  </si>
  <si>
    <t xml:space="preserve"> GMC/SEMEC 39 </t>
  </si>
  <si>
    <t>LIMPEZA DE CAIXA D'AGUA ATE 1000 LITROS (REF.: FDE 16.80.089)</t>
  </si>
  <si>
    <t xml:space="preserve"> 15.4.6 </t>
  </si>
  <si>
    <t xml:space="preserve"> GMC/SEMEC 42 </t>
  </si>
  <si>
    <t>LIMPEZA DE CAIXA D'AGUA DE 1001 ATE 10.000 LITROS (REF.: FDE 16.80.089)</t>
  </si>
  <si>
    <t xml:space="preserve"> 15.4.7 </t>
  </si>
  <si>
    <t xml:space="preserve"> 102619 </t>
  </si>
  <si>
    <t>CAIXA D´ÁGUA EM POLIÉSTER REFORÇADO COM FIBRA DE VIDRO, 10000 LITROS - FORNECIMENTO E INSTALAÇÃO. AF_06/2021</t>
  </si>
  <si>
    <t xml:space="preserve"> 15.4.8 </t>
  </si>
  <si>
    <t xml:space="preserve"> 4053 </t>
  </si>
  <si>
    <t>Estrutura em concreto armado p/ suporte de caixa d´água elevada em fibra de vidro 3.000l (h=5.00m), inclusive reservatório inferior em concreto armado 5.000 l - Rev 02.</t>
  </si>
  <si>
    <t>Un</t>
  </si>
  <si>
    <t xml:space="preserve"> 15.4.9 </t>
  </si>
  <si>
    <t xml:space="preserve"> 13530 </t>
  </si>
  <si>
    <t>Estrutura em concreto armado (1,80 x 2,10m) p/ suporte de caixa d´água elevada em fibra de vidro 3.000l (h=5.00m), conforme projeto. Inclusive fundação. Inclusive caixa d'agua.</t>
  </si>
  <si>
    <t xml:space="preserve"> 16 </t>
  </si>
  <si>
    <t>DRENAGEM</t>
  </si>
  <si>
    <t xml:space="preserve"> 16.1 </t>
  </si>
  <si>
    <t xml:space="preserve"> C1437 </t>
  </si>
  <si>
    <t>GRELHA DE FERRO P/CANALETAS</t>
  </si>
  <si>
    <t xml:space="preserve"> 16.2 </t>
  </si>
  <si>
    <t xml:space="preserve"> 9919 </t>
  </si>
  <si>
    <t>Grelha pré-moldada em concreto para canaleta 40x50 cm</t>
  </si>
  <si>
    <t xml:space="preserve"> 16.3 </t>
  </si>
  <si>
    <t xml:space="preserve"> 94228 </t>
  </si>
  <si>
    <t>CALHA EM CHAPA DE AÇO GALVANIZADO NÚMERO 24, DESENVOLVIMENTO DE 50 CM, INCLUSO TRANSPORTE VERTICAL. AF_07/2019</t>
  </si>
  <si>
    <t xml:space="preserve"> 16.4 </t>
  </si>
  <si>
    <t xml:space="preserve"> 94229 </t>
  </si>
  <si>
    <t>CALHA EM CHAPA DE AÇO GALVANIZADO NÚMERO 24, DESENVOLVIMENTO DE 100 CM, INCLUSO TRANSPORTE VERTICAL. AF_07/2019</t>
  </si>
  <si>
    <t xml:space="preserve"> 16.5 </t>
  </si>
  <si>
    <t xml:space="preserve"> C3652 </t>
  </si>
  <si>
    <t>RUFO/ALGEIROZ EM CONCRETO PRÉ-MOLDADO L=30CM</t>
  </si>
  <si>
    <t xml:space="preserve"> 17 </t>
  </si>
  <si>
    <t>DIVERSOS</t>
  </si>
  <si>
    <t xml:space="preserve"> 17.1 </t>
  </si>
  <si>
    <t xml:space="preserve"> 98547 </t>
  </si>
  <si>
    <t>IMPERMEABILIZAÇÃO DE SUPERFÍCIE COM MANTA ASFÁLTICA, DUAS CAMADAS, INCLUSIVE APLICAÇÃO DE PRIMER ASFÁLTICO, E=3MM E E=4MM. AF_09/2023</t>
  </si>
  <si>
    <t xml:space="preserve"> 17.2 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</si>
  <si>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</si>
  <si>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</si>
  <si>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 xml:space="preserve"> 17.3 </t>
  </si>
  <si>
    <t xml:space="preserve"> C1078 </t>
  </si>
  <si>
    <t>DESCUPINIZAÇÃO C/ MATERIAL INSETICIDA</t>
  </si>
  <si>
    <t xml:space="preserve"> 17.4 </t>
  </si>
  <si>
    <t xml:space="preserve"> C1423 </t>
  </si>
  <si>
    <t>GARRA METÁLICA (PEGA LADRÃO) P/ MUROS</t>
  </si>
  <si>
    <t xml:space="preserve"> 17.5 </t>
  </si>
  <si>
    <t xml:space="preserve"> C1429 </t>
  </si>
  <si>
    <t>GRAMA EM ÁREAS EXTERNAS, INCLUSIVE MATERIAL</t>
  </si>
  <si>
    <t xml:space="preserve"> 17.6 </t>
  </si>
  <si>
    <t xml:space="preserve"> C2534 </t>
  </si>
  <si>
    <t>TRANSPORTE DE TERRA FÉRTIL.P/PLANTIO DE HERBÁCEAS/ÁRVORES ORNAMENTAIS</t>
  </si>
  <si>
    <t xml:space="preserve"> 17.7 </t>
  </si>
  <si>
    <t xml:space="preserve"> C1873 </t>
  </si>
  <si>
    <t>PELÍCULA DE INSULFILM</t>
  </si>
  <si>
    <t xml:space="preserve"> 17.8 </t>
  </si>
  <si>
    <t xml:space="preserve"> C4068 </t>
  </si>
  <si>
    <t>BANCADA DE GRANITO CINZA E=2cm</t>
  </si>
  <si>
    <t xml:space="preserve"> 17.9 </t>
  </si>
  <si>
    <t xml:space="preserve"> 4401 </t>
  </si>
  <si>
    <t>Ventilador de piso ou parede</t>
  </si>
  <si>
    <t xml:space="preserve"> 17.10 </t>
  </si>
  <si>
    <t xml:space="preserve"> C4212 </t>
  </si>
  <si>
    <t>LIMPEZA DE CAIXAS DE INSPEÇÃO</t>
  </si>
  <si>
    <t xml:space="preserve"> 17.11 </t>
  </si>
  <si>
    <t xml:space="preserve"> C4649 </t>
  </si>
  <si>
    <t>SINALIZAÇÃO PARA EXTINTOR</t>
  </si>
  <si>
    <t xml:space="preserve"> 17.12 </t>
  </si>
  <si>
    <t xml:space="preserve"> 12188 </t>
  </si>
  <si>
    <t>Corrimão duplo em tubo de ferro galvanizado 1 1/2", com chumbadores para fixação em alvenaria</t>
  </si>
  <si>
    <t xml:space="preserve"> 17.13 </t>
  </si>
  <si>
    <t xml:space="preserve"> GMC/SEMEC 30 </t>
  </si>
  <si>
    <t>GUARDA-CORPO EM TUBO DE ACO GALVANIZADO 1 1/2" (REF.: SINAPI 73631)</t>
  </si>
  <si>
    <t xml:space="preserve"> 17.14 </t>
  </si>
  <si>
    <t xml:space="preserve"> GMC/SEMEC 1 </t>
  </si>
  <si>
    <t>Taxa de destinação de resíduo sólido - entulho (Prefeitura Municipal de Teresina)</t>
  </si>
  <si>
    <t>t</t>
  </si>
  <si>
    <t xml:space="preserve"> 17.15 </t>
  </si>
  <si>
    <t xml:space="preserve"> GMC/SEMEC 10 </t>
  </si>
  <si>
    <t>Taxa de destinação de resíduo sólido - poda (Prefeitura Municipal de Teresina)</t>
  </si>
  <si>
    <t xml:space="preserve"> 17.16 </t>
  </si>
  <si>
    <t xml:space="preserve"> GMC/SEMEC 27 </t>
  </si>
  <si>
    <t>LOCAÇÃO MENSAL DE ANDAIME METÁLICO FACHADEIRO, MONTAGEM E DESMONTAGEM (REF.: EMBASA 55.06.29)</t>
  </si>
  <si>
    <t>m² x mês</t>
  </si>
  <si>
    <t xml:space="preserve"> 17.17 </t>
  </si>
  <si>
    <t xml:space="preserve"> GMC/SEMEC 33 </t>
  </si>
  <si>
    <t>POLICARBONATO LISO INCOLOR 4MM INCLUINDO FIXAÇÃO/VEDAÇÃO COM SILICONE 1g/ml BISNAGA DE 280 g ou baguete polietileno (REF.: SEINFRA C0772)</t>
  </si>
  <si>
    <t xml:space="preserve"> 17.18 </t>
  </si>
  <si>
    <t xml:space="preserve"> 105127 </t>
  </si>
  <si>
    <t>INSTALAÇÃO DE CONCERTINA DUPLA CLIPADA, ESPIRAL DE 300 MM. AF_03/2024</t>
  </si>
  <si>
    <t xml:space="preserve"> 17.19 </t>
  </si>
  <si>
    <t xml:space="preserve"> 3251 </t>
  </si>
  <si>
    <t>Instalação de ventilador</t>
  </si>
  <si>
    <t xml:space="preserve"> 17.20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</si>
  <si>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</si>
  <si>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</si>
  <si>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 xml:space="preserve"> 17.21 </t>
  </si>
  <si>
    <t xml:space="preserve"> 13373 </t>
  </si>
  <si>
    <t>Fornecimento e instalação de exaustor axial 50cm, 127/220V, 6550 m³/h da Venti-Delta ou similar</t>
  </si>
  <si>
    <t xml:space="preserve"> 17.22 </t>
  </si>
  <si>
    <t xml:space="preserve"> 100862 </t>
  </si>
  <si>
    <t>SUPORTE MÃO FRANCESA EM ACO, ABAS IGUAIS 40 CM, CAPACIDADE MINIMA 70 KG, BRANCO - FORNECIMENTO E INSTALAÇÃO. AF_01/2020</t>
  </si>
  <si>
    <t xml:space="preserve"> 17.23 </t>
  </si>
  <si>
    <t xml:space="preserve"> SEMEC/GMC 130 </t>
  </si>
  <si>
    <t>LOUSA EM LAMINADO MELAMÍNICO BRANCO SOBRE COMPENSADO (REF.: SIURB 17005033)</t>
  </si>
  <si>
    <t xml:space="preserve"> 18 </t>
  </si>
  <si>
    <t>SERVIÇOS FINAIS</t>
  </si>
  <si>
    <t xml:space="preserve"> 18.1 </t>
  </si>
  <si>
    <t xml:space="preserve"> C0708 </t>
  </si>
  <si>
    <t>CARGA MECANIZADA DE ENTULHO EM CAMINHÃO BASCULANTE</t>
  </si>
  <si>
    <t xml:space="preserve"> 18.2 </t>
  </si>
  <si>
    <t xml:space="preserve"> GMC/SEMEC 8 </t>
  </si>
  <si>
    <t>CARGA MANUAL DE ENTULHO EM CAMINHAO BASCULANTE 6 M3 (REF.: SINAPI 72897)</t>
  </si>
  <si>
    <t xml:space="preserve"> 18.3 </t>
  </si>
  <si>
    <t xml:space="preserve"> GMC/SEMEC 9 </t>
  </si>
  <si>
    <t>Transporte de entulho, para distâncias superiores a 20 km (REF.: CPOS/CDHU 05.08.140)</t>
  </si>
  <si>
    <t>m³ x Km</t>
  </si>
  <si>
    <t xml:space="preserve"> 18.4 </t>
  </si>
  <si>
    <t xml:space="preserve"> GMC/SEMEC 32 </t>
  </si>
  <si>
    <t>LIMPEZA FINAL DA OBRA (REF.: ORSE 2450)</t>
  </si>
  <si>
    <t>Total sem BDI</t>
  </si>
  <si>
    <t>Total do BDI</t>
  </si>
  <si>
    <t>Total Geral</t>
  </si>
  <si>
    <t>______________________________________________________________________________________________________________________________</t>
  </si>
  <si>
    <t>Jackson Felipe dos Santos Nascimento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</si>
</sst>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164" fontId="2" fillId="2" borderId="0" xfId="0" applyNumberFormat="1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" xfId="0" applyNumberFormat="1" applyFont="1" applyFill="1" applyBorder="1" applyAlignment="1">
      <alignment horizontal="right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0"/>
  <sheetViews>
    <sheetView tabSelected="1" workbookViewId="0">
      <selection sqref="A1:I360"/>
    </sheetView>
  </sheetViews>
  <sheetFormatPr defaultRowHeight="15"/>
  <cols>
    <col min="1" max="2" width="14.85546875" bestFit="1" customWidth="1"/>
    <col min="3" max="3" width="15.140625" bestFit="1" customWidth="1"/>
    <col min="4" max="4" width="68.5703125" bestFit="1" customWidth="1"/>
    <col min="5" max="5" width="9.140625" bestFit="1" customWidth="1"/>
    <col min="6" max="8" width="14.85546875" bestFit="1" customWidth="1"/>
    <col min="9" max="9" width="22.7109375" customWidth="1"/>
  </cols>
  <sheetData>
    <row r="1" spans="1:9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1" t="e">
        <f>TRUNC((H7 + H16 + H57 + H61 + H68 + H78 + H96 + H100 + H110 + H123 + H144 + H169 + H237 + H240 + H243 + H319 + H325 + H349) * (1 + I2),
      2)</f>
        <v>#VALUE!</v>
      </c>
    </row>
    <row r="2" spans="1:9" ht="36">
      <c r="A2" s="3"/>
      <c r="B2" s="3"/>
      <c r="C2" s="3"/>
      <c r="D2" s="3" t="s">
        <v>3</v>
      </c>
      <c r="E2" s="4" t="s">
        <v>4</v>
      </c>
      <c r="F2" s="4"/>
      <c r="G2" s="4" t="s">
        <v>5</v>
      </c>
      <c r="H2" s="4"/>
      <c r="I2" s="3" t="s">
        <v>6</v>
      </c>
    </row>
    <row r="3" spans="1:9">
      <c r="A3" s="5" t="s">
        <v>7</v>
      </c>
      <c r="B3" s="27"/>
      <c r="C3" s="27"/>
      <c r="D3" s="27"/>
      <c r="E3" s="27"/>
      <c r="F3" s="27"/>
      <c r="G3" s="27"/>
      <c r="H3" s="27"/>
      <c r="I3" s="27"/>
    </row>
    <row r="4" spans="1:9" ht="24">
      <c r="A4" s="3"/>
      <c r="B4" s="3"/>
      <c r="C4" s="3"/>
      <c r="D4" s="3"/>
      <c r="E4" s="3"/>
      <c r="F4" s="3"/>
      <c r="G4" s="3" t="s">
        <v>8</v>
      </c>
      <c r="H4" s="3"/>
      <c r="I4" s="18">
        <v>11073258.26</v>
      </c>
    </row>
    <row r="5" spans="1:9">
      <c r="A5" s="3"/>
      <c r="B5" s="3"/>
      <c r="C5" s="3"/>
      <c r="D5" s="3"/>
      <c r="E5" s="3"/>
      <c r="F5" s="3"/>
      <c r="G5" s="3" t="s">
        <v>9</v>
      </c>
      <c r="H5" s="3"/>
      <c r="I5" s="19">
        <v>0.25</v>
      </c>
    </row>
    <row r="6" spans="1:9" ht="28.5">
      <c r="A6" s="6" t="s">
        <v>10</v>
      </c>
      <c r="B6" s="7" t="s">
        <v>11</v>
      </c>
      <c r="C6" s="6" t="s">
        <v>12</v>
      </c>
      <c r="D6" s="6" t="s">
        <v>13</v>
      </c>
      <c r="E6" s="20" t="s">
        <v>14</v>
      </c>
      <c r="F6" s="7" t="s">
        <v>15</v>
      </c>
      <c r="G6" s="7" t="s">
        <v>16</v>
      </c>
      <c r="H6" s="7" t="s">
        <v>17</v>
      </c>
      <c r="I6" s="7" t="s">
        <v>18</v>
      </c>
    </row>
    <row r="7" spans="1:9">
      <c r="A7" s="8" t="s">
        <v>19</v>
      </c>
      <c r="B7" s="8" t="s">
        <v>20</v>
      </c>
      <c r="C7" s="8"/>
      <c r="D7" s="8" t="s">
        <v>21</v>
      </c>
      <c r="E7" s="21"/>
      <c r="F7" s="9">
        <v>1</v>
      </c>
      <c r="G7" s="9">
        <f>H8 + H9 + H10 + H11 + H12 + H13 + H14 + H15</f>
        <v>314543.25</v>
      </c>
      <c r="H7" s="10">
        <f t="shared" ref="H7:H70" si="0">TRUNC(F7 * G7,2)</f>
        <v>314543.25</v>
      </c>
      <c r="I7" s="11">
        <f>H7 / I4</f>
        <v>2.8405663682226807E-2</v>
      </c>
    </row>
    <row r="8" spans="1:9">
      <c r="A8" s="22" t="s">
        <v>22</v>
      </c>
      <c r="B8" s="22" t="s">
        <v>23</v>
      </c>
      <c r="C8" s="22" t="s">
        <v>24</v>
      </c>
      <c r="D8" s="22" t="s">
        <v>25</v>
      </c>
      <c r="E8" s="23" t="s">
        <v>26</v>
      </c>
      <c r="F8" s="24">
        <v>225</v>
      </c>
      <c r="G8" s="25">
        <v>91.3</v>
      </c>
      <c r="H8" s="25">
        <f t="shared" si="0"/>
        <v>20542.5</v>
      </c>
      <c r="I8" s="26">
        <f>H8 / I4</f>
        <v>1.8551450275666199E-3</v>
      </c>
    </row>
    <row r="9" spans="1:9" ht="24">
      <c r="A9" s="22" t="s">
        <v>27</v>
      </c>
      <c r="B9" s="22" t="s">
        <v>28</v>
      </c>
      <c r="C9" s="22" t="s">
        <v>24</v>
      </c>
      <c r="D9" s="22" t="s">
        <v>29</v>
      </c>
      <c r="E9" s="23" t="s">
        <v>26</v>
      </c>
      <c r="F9" s="24">
        <v>45000</v>
      </c>
      <c r="G9" s="25">
        <v>4.78</v>
      </c>
      <c r="H9" s="25">
        <f t="shared" si="0"/>
        <v>215100</v>
      </c>
      <c r="I9" s="26">
        <f>H9 / I4</f>
        <v>1.9425176849437991E-2</v>
      </c>
    </row>
    <row r="10" spans="1:9" ht="24">
      <c r="A10" s="22" t="s">
        <v>30</v>
      </c>
      <c r="B10" s="22" t="s">
        <v>31</v>
      </c>
      <c r="C10" s="22" t="s">
        <v>32</v>
      </c>
      <c r="D10" s="22" t="s">
        <v>33</v>
      </c>
      <c r="E10" s="23" t="s">
        <v>34</v>
      </c>
      <c r="F10" s="24">
        <v>45</v>
      </c>
      <c r="G10" s="25">
        <v>18.54</v>
      </c>
      <c r="H10" s="25">
        <f t="shared" si="0"/>
        <v>834.3</v>
      </c>
      <c r="I10" s="26">
        <f>H10 / I4</f>
        <v>7.5343677570832707E-5</v>
      </c>
    </row>
    <row r="11" spans="1:9" ht="24">
      <c r="A11" s="22" t="s">
        <v>35</v>
      </c>
      <c r="B11" s="22" t="s">
        <v>36</v>
      </c>
      <c r="C11" s="22" t="s">
        <v>24</v>
      </c>
      <c r="D11" s="22" t="s">
        <v>37</v>
      </c>
      <c r="E11" s="23" t="s">
        <v>38</v>
      </c>
      <c r="F11" s="24">
        <v>135</v>
      </c>
      <c r="G11" s="25">
        <v>32.85</v>
      </c>
      <c r="H11" s="25">
        <f t="shared" si="0"/>
        <v>4434.75</v>
      </c>
      <c r="I11" s="26">
        <f>H11 / I4</f>
        <v>4.0049187834981465E-4</v>
      </c>
    </row>
    <row r="12" spans="1:9" ht="24">
      <c r="A12" s="22" t="s">
        <v>39</v>
      </c>
      <c r="B12" s="22" t="s">
        <v>40</v>
      </c>
      <c r="C12" s="22" t="s">
        <v>24</v>
      </c>
      <c r="D12" s="22" t="s">
        <v>41</v>
      </c>
      <c r="E12" s="23" t="s">
        <v>38</v>
      </c>
      <c r="F12" s="24">
        <v>90</v>
      </c>
      <c r="G12" s="25">
        <v>122.68</v>
      </c>
      <c r="H12" s="25">
        <f t="shared" si="0"/>
        <v>11041.2</v>
      </c>
      <c r="I12" s="26">
        <f>H12 / I4</f>
        <v>9.9710489367742803E-4</v>
      </c>
    </row>
    <row r="13" spans="1:9" ht="24">
      <c r="A13" s="22" t="s">
        <v>42</v>
      </c>
      <c r="B13" s="22" t="s">
        <v>43</v>
      </c>
      <c r="C13" s="22" t="s">
        <v>24</v>
      </c>
      <c r="D13" s="22" t="s">
        <v>44</v>
      </c>
      <c r="E13" s="23" t="s">
        <v>38</v>
      </c>
      <c r="F13" s="24">
        <v>90</v>
      </c>
      <c r="G13" s="25">
        <v>339.7</v>
      </c>
      <c r="H13" s="25">
        <f t="shared" si="0"/>
        <v>30573</v>
      </c>
      <c r="I13" s="26">
        <f>H13 / I4</f>
        <v>2.7609759731188643E-3</v>
      </c>
    </row>
    <row r="14" spans="1:9" ht="24">
      <c r="A14" s="22" t="s">
        <v>45</v>
      </c>
      <c r="B14" s="22" t="s">
        <v>46</v>
      </c>
      <c r="C14" s="22" t="s">
        <v>24</v>
      </c>
      <c r="D14" s="22" t="s">
        <v>47</v>
      </c>
      <c r="E14" s="23" t="s">
        <v>38</v>
      </c>
      <c r="F14" s="24">
        <v>45</v>
      </c>
      <c r="G14" s="25">
        <v>708.5</v>
      </c>
      <c r="H14" s="25">
        <f t="shared" si="0"/>
        <v>31882.5</v>
      </c>
      <c r="I14" s="26">
        <f>H14 / I4</f>
        <v>2.879233848917744E-3</v>
      </c>
    </row>
    <row r="15" spans="1:9">
      <c r="A15" s="22" t="s">
        <v>48</v>
      </c>
      <c r="B15" s="22" t="s">
        <v>49</v>
      </c>
      <c r="C15" s="22" t="s">
        <v>50</v>
      </c>
      <c r="D15" s="22" t="s">
        <v>51</v>
      </c>
      <c r="E15" s="23" t="s">
        <v>26</v>
      </c>
      <c r="F15" s="24">
        <v>900</v>
      </c>
      <c r="G15" s="25">
        <v>0.15</v>
      </c>
      <c r="H15" s="25">
        <f t="shared" si="0"/>
        <v>135</v>
      </c>
      <c r="I15" s="26">
        <f>H15 / I4</f>
        <v>1.2191533587513382E-5</v>
      </c>
    </row>
    <row r="16" spans="1:9">
      <c r="A16" s="8" t="s">
        <v>52</v>
      </c>
      <c r="B16" s="8" t="s">
        <v>20</v>
      </c>
      <c r="C16" s="8"/>
      <c r="D16" s="8" t="s">
        <v>53</v>
      </c>
      <c r="E16" s="21"/>
      <c r="F16" s="9">
        <v>1</v>
      </c>
      <c r="G16" s="9">
        <f>H17 + H18 + H19 + H20 + H21 + H22 + H23 + H24 + H25 + H26 + H27 + H28 + H29 + H30 + H31 + H32 + H33 + H34 + H35 + H36 + H37 + H38 + H39 + H40 + H41 + H42 + H43 + H44 + H45 + H46 + H47 + H48 + H49 + H50 + H51 + H52 + H53 + H54 + H55 + H56</f>
        <v>554711.80000000005</v>
      </c>
      <c r="H16" s="10">
        <f t="shared" si="0"/>
        <v>554711.80000000005</v>
      </c>
      <c r="I16" s="11">
        <f>H16 / I4</f>
        <v>5.0094722526592646E-2</v>
      </c>
    </row>
    <row r="17" spans="1:9" ht="24">
      <c r="A17" s="22" t="s">
        <v>54</v>
      </c>
      <c r="B17" s="22" t="s">
        <v>55</v>
      </c>
      <c r="C17" s="22" t="s">
        <v>24</v>
      </c>
      <c r="D17" s="22" t="s">
        <v>56</v>
      </c>
      <c r="E17" s="23" t="s">
        <v>57</v>
      </c>
      <c r="F17" s="24">
        <v>90</v>
      </c>
      <c r="G17" s="25">
        <v>59.16</v>
      </c>
      <c r="H17" s="25">
        <f t="shared" si="0"/>
        <v>5324.4</v>
      </c>
      <c r="I17" s="26">
        <f>H17 / I4</f>
        <v>4.808340846915278E-4</v>
      </c>
    </row>
    <row r="18" spans="1:9" ht="24">
      <c r="A18" s="22" t="s">
        <v>58</v>
      </c>
      <c r="B18" s="22" t="s">
        <v>59</v>
      </c>
      <c r="C18" s="22" t="s">
        <v>24</v>
      </c>
      <c r="D18" s="22" t="s">
        <v>60</v>
      </c>
      <c r="E18" s="23" t="s">
        <v>57</v>
      </c>
      <c r="F18" s="24">
        <v>45</v>
      </c>
      <c r="G18" s="25">
        <v>111.23</v>
      </c>
      <c r="H18" s="25">
        <f t="shared" si="0"/>
        <v>5005.3500000000004</v>
      </c>
      <c r="I18" s="26">
        <f>H18 / I4</f>
        <v>4.5202142697970456E-4</v>
      </c>
    </row>
    <row r="19" spans="1:9" ht="24">
      <c r="A19" s="22" t="s">
        <v>61</v>
      </c>
      <c r="B19" s="22" t="s">
        <v>62</v>
      </c>
      <c r="C19" s="22" t="s">
        <v>24</v>
      </c>
      <c r="D19" s="22" t="s">
        <v>63</v>
      </c>
      <c r="E19" s="23" t="s">
        <v>57</v>
      </c>
      <c r="F19" s="24">
        <v>45</v>
      </c>
      <c r="G19" s="25">
        <v>53.35</v>
      </c>
      <c r="H19" s="25">
        <f t="shared" si="0"/>
        <v>2400.75</v>
      </c>
      <c r="I19" s="26">
        <f>H19 / I4</f>
        <v>2.1680610563127965E-4</v>
      </c>
    </row>
    <row r="20" spans="1:9" ht="24">
      <c r="A20" s="22" t="s">
        <v>64</v>
      </c>
      <c r="B20" s="22" t="s">
        <v>65</v>
      </c>
      <c r="C20" s="22" t="s">
        <v>24</v>
      </c>
      <c r="D20" s="22" t="s">
        <v>66</v>
      </c>
      <c r="E20" s="23" t="s">
        <v>57</v>
      </c>
      <c r="F20" s="24">
        <v>45</v>
      </c>
      <c r="G20" s="25">
        <v>594.54</v>
      </c>
      <c r="H20" s="25">
        <f t="shared" si="0"/>
        <v>26754.3</v>
      </c>
      <c r="I20" s="26">
        <f>H20 / I4</f>
        <v>2.4161181263734023E-3</v>
      </c>
    </row>
    <row r="21" spans="1:9" ht="24">
      <c r="A21" s="22" t="s">
        <v>67</v>
      </c>
      <c r="B21" s="22" t="s">
        <v>68</v>
      </c>
      <c r="C21" s="22" t="s">
        <v>24</v>
      </c>
      <c r="D21" s="22" t="s">
        <v>69</v>
      </c>
      <c r="E21" s="23" t="s">
        <v>38</v>
      </c>
      <c r="F21" s="24">
        <v>450</v>
      </c>
      <c r="G21" s="25">
        <v>0.69</v>
      </c>
      <c r="H21" s="25">
        <f t="shared" si="0"/>
        <v>310.5</v>
      </c>
      <c r="I21" s="26">
        <f>H21 / I4</f>
        <v>2.8040527251280781E-5</v>
      </c>
    </row>
    <row r="22" spans="1:9" ht="24">
      <c r="A22" s="22" t="s">
        <v>70</v>
      </c>
      <c r="B22" s="22" t="s">
        <v>71</v>
      </c>
      <c r="C22" s="22" t="s">
        <v>24</v>
      </c>
      <c r="D22" s="22" t="s">
        <v>72</v>
      </c>
      <c r="E22" s="23" t="s">
        <v>73</v>
      </c>
      <c r="F22" s="24">
        <v>9000</v>
      </c>
      <c r="G22" s="25">
        <v>0.74</v>
      </c>
      <c r="H22" s="25">
        <f t="shared" si="0"/>
        <v>6660</v>
      </c>
      <c r="I22" s="26">
        <f>H22 / I4</f>
        <v>6.0144899031732693E-4</v>
      </c>
    </row>
    <row r="23" spans="1:9" ht="24">
      <c r="A23" s="22" t="s">
        <v>74</v>
      </c>
      <c r="B23" s="22" t="s">
        <v>75</v>
      </c>
      <c r="C23" s="22" t="s">
        <v>24</v>
      </c>
      <c r="D23" s="22" t="s">
        <v>76</v>
      </c>
      <c r="E23" s="23" t="s">
        <v>38</v>
      </c>
      <c r="F23" s="24">
        <v>360</v>
      </c>
      <c r="G23" s="25">
        <v>1.88</v>
      </c>
      <c r="H23" s="25">
        <f t="shared" si="0"/>
        <v>676.8</v>
      </c>
      <c r="I23" s="26">
        <f>H23 / I4</f>
        <v>6.1120221718733757E-5</v>
      </c>
    </row>
    <row r="24" spans="1:9" ht="24">
      <c r="A24" s="22" t="s">
        <v>77</v>
      </c>
      <c r="B24" s="22" t="s">
        <v>78</v>
      </c>
      <c r="C24" s="22" t="s">
        <v>24</v>
      </c>
      <c r="D24" s="22" t="s">
        <v>79</v>
      </c>
      <c r="E24" s="23" t="s">
        <v>38</v>
      </c>
      <c r="F24" s="24">
        <v>225</v>
      </c>
      <c r="G24" s="25">
        <v>9.56</v>
      </c>
      <c r="H24" s="25">
        <f t="shared" si="0"/>
        <v>2151</v>
      </c>
      <c r="I24" s="26">
        <f>H24 / I4</f>
        <v>1.9425176849437992E-4</v>
      </c>
    </row>
    <row r="25" spans="1:9">
      <c r="A25" s="22" t="s">
        <v>80</v>
      </c>
      <c r="B25" s="22" t="s">
        <v>81</v>
      </c>
      <c r="C25" s="22" t="s">
        <v>32</v>
      </c>
      <c r="D25" s="22" t="s">
        <v>82</v>
      </c>
      <c r="E25" s="23" t="s">
        <v>34</v>
      </c>
      <c r="F25" s="24">
        <v>360</v>
      </c>
      <c r="G25" s="25">
        <v>5.55</v>
      </c>
      <c r="H25" s="25">
        <f t="shared" si="0"/>
        <v>1998</v>
      </c>
      <c r="I25" s="26">
        <f>H25 / I4</f>
        <v>1.8043469709519807E-4</v>
      </c>
    </row>
    <row r="26" spans="1:9">
      <c r="A26" s="22" t="s">
        <v>83</v>
      </c>
      <c r="B26" s="22" t="s">
        <v>84</v>
      </c>
      <c r="C26" s="22" t="s">
        <v>32</v>
      </c>
      <c r="D26" s="22" t="s">
        <v>85</v>
      </c>
      <c r="E26" s="23" t="s">
        <v>26</v>
      </c>
      <c r="F26" s="24">
        <v>450</v>
      </c>
      <c r="G26" s="25">
        <v>8.9499999999999993</v>
      </c>
      <c r="H26" s="25">
        <f t="shared" si="0"/>
        <v>4027.5</v>
      </c>
      <c r="I26" s="26">
        <f>H26 / I4</f>
        <v>3.6371408536081592E-4</v>
      </c>
    </row>
    <row r="27" spans="1:9">
      <c r="A27" s="22" t="s">
        <v>86</v>
      </c>
      <c r="B27" s="22" t="s">
        <v>87</v>
      </c>
      <c r="C27" s="22" t="s">
        <v>50</v>
      </c>
      <c r="D27" s="22" t="s">
        <v>88</v>
      </c>
      <c r="E27" s="23" t="s">
        <v>73</v>
      </c>
      <c r="F27" s="24">
        <v>1350</v>
      </c>
      <c r="G27" s="25">
        <v>28.02</v>
      </c>
      <c r="H27" s="25">
        <f t="shared" si="0"/>
        <v>37827</v>
      </c>
      <c r="I27" s="26">
        <f>H27 / I4</f>
        <v>3.4160677112212499E-3</v>
      </c>
    </row>
    <row r="28" spans="1:9">
      <c r="A28" s="22" t="s">
        <v>89</v>
      </c>
      <c r="B28" s="22" t="s">
        <v>90</v>
      </c>
      <c r="C28" s="22" t="s">
        <v>50</v>
      </c>
      <c r="D28" s="22" t="s">
        <v>91</v>
      </c>
      <c r="E28" s="23" t="s">
        <v>26</v>
      </c>
      <c r="F28" s="24">
        <v>675</v>
      </c>
      <c r="G28" s="25">
        <v>15.13</v>
      </c>
      <c r="H28" s="25">
        <f t="shared" si="0"/>
        <v>10212.75</v>
      </c>
      <c r="I28" s="26">
        <f>H28 / I4</f>
        <v>9.2228951589538746E-4</v>
      </c>
    </row>
    <row r="29" spans="1:9">
      <c r="A29" s="22" t="s">
        <v>92</v>
      </c>
      <c r="B29" s="22" t="s">
        <v>93</v>
      </c>
      <c r="C29" s="22" t="s">
        <v>50</v>
      </c>
      <c r="D29" s="22" t="s">
        <v>94</v>
      </c>
      <c r="E29" s="23" t="s">
        <v>26</v>
      </c>
      <c r="F29" s="24">
        <v>675</v>
      </c>
      <c r="G29" s="25">
        <v>6.28</v>
      </c>
      <c r="H29" s="25">
        <f t="shared" si="0"/>
        <v>4239</v>
      </c>
      <c r="I29" s="26">
        <f>H29 / I4</f>
        <v>3.8281415464792021E-4</v>
      </c>
    </row>
    <row r="30" spans="1:9">
      <c r="A30" s="22" t="s">
        <v>95</v>
      </c>
      <c r="B30" s="22" t="s">
        <v>96</v>
      </c>
      <c r="C30" s="22" t="s">
        <v>50</v>
      </c>
      <c r="D30" s="22" t="s">
        <v>97</v>
      </c>
      <c r="E30" s="23" t="s">
        <v>26</v>
      </c>
      <c r="F30" s="24">
        <v>225</v>
      </c>
      <c r="G30" s="25">
        <v>42.03</v>
      </c>
      <c r="H30" s="25">
        <f t="shared" si="0"/>
        <v>9456.75</v>
      </c>
      <c r="I30" s="26">
        <f>H30 / I4</f>
        <v>8.5401692780531248E-4</v>
      </c>
    </row>
    <row r="31" spans="1:9">
      <c r="A31" s="22" t="s">
        <v>98</v>
      </c>
      <c r="B31" s="22" t="s">
        <v>99</v>
      </c>
      <c r="C31" s="22" t="s">
        <v>50</v>
      </c>
      <c r="D31" s="22" t="s">
        <v>100</v>
      </c>
      <c r="E31" s="23" t="s">
        <v>57</v>
      </c>
      <c r="F31" s="24">
        <v>45</v>
      </c>
      <c r="G31" s="25">
        <v>578.59</v>
      </c>
      <c r="H31" s="25">
        <f t="shared" si="0"/>
        <v>26036.55</v>
      </c>
      <c r="I31" s="26">
        <f>H31 / I4</f>
        <v>2.3512998061331228E-3</v>
      </c>
    </row>
    <row r="32" spans="1:9">
      <c r="A32" s="22" t="s">
        <v>101</v>
      </c>
      <c r="B32" s="22" t="s">
        <v>102</v>
      </c>
      <c r="C32" s="22" t="s">
        <v>50</v>
      </c>
      <c r="D32" s="22" t="s">
        <v>103</v>
      </c>
      <c r="E32" s="23" t="s">
        <v>57</v>
      </c>
      <c r="F32" s="24">
        <v>90</v>
      </c>
      <c r="G32" s="25">
        <v>328.14</v>
      </c>
      <c r="H32" s="25">
        <f t="shared" si="0"/>
        <v>29532.6</v>
      </c>
      <c r="I32" s="26">
        <f>H32 / I4</f>
        <v>2.6670198876044275E-3</v>
      </c>
    </row>
    <row r="33" spans="1:9">
      <c r="A33" s="22" t="s">
        <v>104</v>
      </c>
      <c r="B33" s="22" t="s">
        <v>105</v>
      </c>
      <c r="C33" s="22" t="s">
        <v>50</v>
      </c>
      <c r="D33" s="22" t="s">
        <v>106</v>
      </c>
      <c r="E33" s="23" t="s">
        <v>26</v>
      </c>
      <c r="F33" s="24">
        <v>45</v>
      </c>
      <c r="G33" s="25">
        <v>16.149999999999999</v>
      </c>
      <c r="H33" s="25">
        <f t="shared" si="0"/>
        <v>726.75</v>
      </c>
      <c r="I33" s="26">
        <f>H33 / I4</f>
        <v>6.5631089146113718E-5</v>
      </c>
    </row>
    <row r="34" spans="1:9">
      <c r="A34" s="22" t="s">
        <v>107</v>
      </c>
      <c r="B34" s="22" t="s">
        <v>108</v>
      </c>
      <c r="C34" s="22" t="s">
        <v>50</v>
      </c>
      <c r="D34" s="22" t="s">
        <v>109</v>
      </c>
      <c r="E34" s="23" t="s">
        <v>26</v>
      </c>
      <c r="F34" s="24">
        <v>450</v>
      </c>
      <c r="G34" s="25">
        <v>44.6</v>
      </c>
      <c r="H34" s="25">
        <f t="shared" si="0"/>
        <v>20070</v>
      </c>
      <c r="I34" s="26">
        <f>H34 / I4</f>
        <v>1.812474660010323E-3</v>
      </c>
    </row>
    <row r="35" spans="1:9">
      <c r="A35" s="22" t="s">
        <v>110</v>
      </c>
      <c r="B35" s="22" t="s">
        <v>111</v>
      </c>
      <c r="C35" s="22" t="s">
        <v>50</v>
      </c>
      <c r="D35" s="22" t="s">
        <v>112</v>
      </c>
      <c r="E35" s="23" t="s">
        <v>26</v>
      </c>
      <c r="F35" s="24">
        <v>675</v>
      </c>
      <c r="G35" s="25">
        <v>32.65</v>
      </c>
      <c r="H35" s="25">
        <f t="shared" si="0"/>
        <v>22038.75</v>
      </c>
      <c r="I35" s="26">
        <f>H35 / I4</f>
        <v>1.9902678581615596E-3</v>
      </c>
    </row>
    <row r="36" spans="1:9">
      <c r="A36" s="22" t="s">
        <v>113</v>
      </c>
      <c r="B36" s="22" t="s">
        <v>114</v>
      </c>
      <c r="C36" s="22" t="s">
        <v>50</v>
      </c>
      <c r="D36" s="22" t="s">
        <v>115</v>
      </c>
      <c r="E36" s="23" t="s">
        <v>26</v>
      </c>
      <c r="F36" s="24">
        <v>675</v>
      </c>
      <c r="G36" s="25">
        <v>42.51</v>
      </c>
      <c r="H36" s="25">
        <f t="shared" si="0"/>
        <v>28694.25</v>
      </c>
      <c r="I36" s="26">
        <f>H36 / I4</f>
        <v>2.5913104640259694E-3</v>
      </c>
    </row>
    <row r="37" spans="1:9">
      <c r="A37" s="22" t="s">
        <v>116</v>
      </c>
      <c r="B37" s="22" t="s">
        <v>117</v>
      </c>
      <c r="C37" s="22" t="s">
        <v>50</v>
      </c>
      <c r="D37" s="22" t="s">
        <v>118</v>
      </c>
      <c r="E37" s="23" t="s">
        <v>26</v>
      </c>
      <c r="F37" s="24">
        <v>2250</v>
      </c>
      <c r="G37" s="25">
        <v>18.97</v>
      </c>
      <c r="H37" s="25">
        <f t="shared" si="0"/>
        <v>42682.5</v>
      </c>
      <c r="I37" s="26">
        <f>H37 / I4</f>
        <v>3.8545565359188148E-3</v>
      </c>
    </row>
    <row r="38" spans="1:9">
      <c r="A38" s="22" t="s">
        <v>119</v>
      </c>
      <c r="B38" s="22" t="s">
        <v>120</v>
      </c>
      <c r="C38" s="22" t="s">
        <v>50</v>
      </c>
      <c r="D38" s="22" t="s">
        <v>121</v>
      </c>
      <c r="E38" s="23" t="s">
        <v>26</v>
      </c>
      <c r="F38" s="24">
        <v>675</v>
      </c>
      <c r="G38" s="25">
        <v>4.57</v>
      </c>
      <c r="H38" s="25">
        <f t="shared" si="0"/>
        <v>3084.75</v>
      </c>
      <c r="I38" s="26">
        <f>H38 / I4</f>
        <v>2.7857654247468079E-4</v>
      </c>
    </row>
    <row r="39" spans="1:9">
      <c r="A39" s="22" t="s">
        <v>122</v>
      </c>
      <c r="B39" s="22" t="s">
        <v>123</v>
      </c>
      <c r="C39" s="22" t="s">
        <v>50</v>
      </c>
      <c r="D39" s="22" t="s">
        <v>124</v>
      </c>
      <c r="E39" s="23" t="s">
        <v>38</v>
      </c>
      <c r="F39" s="24">
        <v>90</v>
      </c>
      <c r="G39" s="25">
        <v>24.46</v>
      </c>
      <c r="H39" s="25">
        <f t="shared" si="0"/>
        <v>2201.4</v>
      </c>
      <c r="I39" s="26">
        <f>H39 / I4</f>
        <v>1.9880327436705157E-4</v>
      </c>
    </row>
    <row r="40" spans="1:9">
      <c r="A40" s="22" t="s">
        <v>125</v>
      </c>
      <c r="B40" s="22" t="s">
        <v>126</v>
      </c>
      <c r="C40" s="22" t="s">
        <v>50</v>
      </c>
      <c r="D40" s="22" t="s">
        <v>127</v>
      </c>
      <c r="E40" s="23" t="s">
        <v>26</v>
      </c>
      <c r="F40" s="24">
        <v>1350</v>
      </c>
      <c r="G40" s="25">
        <v>17.66</v>
      </c>
      <c r="H40" s="25">
        <f t="shared" si="0"/>
        <v>23841</v>
      </c>
      <c r="I40" s="26">
        <f>H40 / I4</f>
        <v>2.1530248315548635E-3</v>
      </c>
    </row>
    <row r="41" spans="1:9">
      <c r="A41" s="22" t="s">
        <v>128</v>
      </c>
      <c r="B41" s="22" t="s">
        <v>129</v>
      </c>
      <c r="C41" s="22" t="s">
        <v>50</v>
      </c>
      <c r="D41" s="22" t="s">
        <v>130</v>
      </c>
      <c r="E41" s="23" t="s">
        <v>26</v>
      </c>
      <c r="F41" s="24">
        <v>90</v>
      </c>
      <c r="G41" s="25">
        <v>35.33</v>
      </c>
      <c r="H41" s="25">
        <f t="shared" si="0"/>
        <v>3179.7</v>
      </c>
      <c r="I41" s="26">
        <f>H41 / I4</f>
        <v>2.8715125443123186E-4</v>
      </c>
    </row>
    <row r="42" spans="1:9">
      <c r="A42" s="22" t="s">
        <v>131</v>
      </c>
      <c r="B42" s="22" t="s">
        <v>132</v>
      </c>
      <c r="C42" s="22" t="s">
        <v>50</v>
      </c>
      <c r="D42" s="22" t="s">
        <v>133</v>
      </c>
      <c r="E42" s="23" t="s">
        <v>26</v>
      </c>
      <c r="F42" s="24">
        <v>135</v>
      </c>
      <c r="G42" s="25">
        <v>32.799999999999997</v>
      </c>
      <c r="H42" s="25">
        <f t="shared" si="0"/>
        <v>4428</v>
      </c>
      <c r="I42" s="26">
        <f>H42 / I4</f>
        <v>3.9988230167043896E-4</v>
      </c>
    </row>
    <row r="43" spans="1:9">
      <c r="A43" s="22" t="s">
        <v>134</v>
      </c>
      <c r="B43" s="22" t="s">
        <v>135</v>
      </c>
      <c r="C43" s="22" t="s">
        <v>50</v>
      </c>
      <c r="D43" s="22" t="s">
        <v>136</v>
      </c>
      <c r="E43" s="23" t="s">
        <v>26</v>
      </c>
      <c r="F43" s="24">
        <v>1800</v>
      </c>
      <c r="G43" s="25">
        <v>66.989999999999995</v>
      </c>
      <c r="H43" s="25">
        <f t="shared" si="0"/>
        <v>120582</v>
      </c>
      <c r="I43" s="26">
        <f>H43 / I4</f>
        <v>1.0889477800366953E-2</v>
      </c>
    </row>
    <row r="44" spans="1:9">
      <c r="A44" s="22" t="s">
        <v>137</v>
      </c>
      <c r="B44" s="22" t="s">
        <v>138</v>
      </c>
      <c r="C44" s="22" t="s">
        <v>50</v>
      </c>
      <c r="D44" s="22" t="s">
        <v>139</v>
      </c>
      <c r="E44" s="23" t="s">
        <v>26</v>
      </c>
      <c r="F44" s="24">
        <v>225</v>
      </c>
      <c r="G44" s="25">
        <v>12.62</v>
      </c>
      <c r="H44" s="25">
        <f t="shared" si="0"/>
        <v>2839.5</v>
      </c>
      <c r="I44" s="26">
        <f>H44 / I4</f>
        <v>2.5642858979069816E-4</v>
      </c>
    </row>
    <row r="45" spans="1:9">
      <c r="A45" s="22" t="s">
        <v>140</v>
      </c>
      <c r="B45" s="22" t="s">
        <v>141</v>
      </c>
      <c r="C45" s="22" t="s">
        <v>50</v>
      </c>
      <c r="D45" s="22" t="s">
        <v>142</v>
      </c>
      <c r="E45" s="23" t="s">
        <v>26</v>
      </c>
      <c r="F45" s="24">
        <v>450</v>
      </c>
      <c r="G45" s="25">
        <v>63.1</v>
      </c>
      <c r="H45" s="25">
        <f t="shared" si="0"/>
        <v>28395</v>
      </c>
      <c r="I45" s="26">
        <f>H45 / I4</f>
        <v>2.5642858979069818E-3</v>
      </c>
    </row>
    <row r="46" spans="1:9">
      <c r="A46" s="22" t="s">
        <v>143</v>
      </c>
      <c r="B46" s="22" t="s">
        <v>144</v>
      </c>
      <c r="C46" s="22" t="s">
        <v>50</v>
      </c>
      <c r="D46" s="22" t="s">
        <v>145</v>
      </c>
      <c r="E46" s="23" t="s">
        <v>73</v>
      </c>
      <c r="F46" s="24">
        <v>180</v>
      </c>
      <c r="G46" s="25">
        <v>32.799999999999997</v>
      </c>
      <c r="H46" s="25">
        <f t="shared" si="0"/>
        <v>5904</v>
      </c>
      <c r="I46" s="26">
        <f>H46 / I4</f>
        <v>5.3317640222725195E-4</v>
      </c>
    </row>
    <row r="47" spans="1:9">
      <c r="A47" s="22" t="s">
        <v>146</v>
      </c>
      <c r="B47" s="22" t="s">
        <v>147</v>
      </c>
      <c r="C47" s="22" t="s">
        <v>50</v>
      </c>
      <c r="D47" s="22" t="s">
        <v>148</v>
      </c>
      <c r="E47" s="23" t="s">
        <v>26</v>
      </c>
      <c r="F47" s="24">
        <v>450</v>
      </c>
      <c r="G47" s="25">
        <v>4.49</v>
      </c>
      <c r="H47" s="25">
        <f t="shared" si="0"/>
        <v>2020.5</v>
      </c>
      <c r="I47" s="26">
        <f>H47 / I4</f>
        <v>1.8246661935978365E-4</v>
      </c>
    </row>
    <row r="48" spans="1:9">
      <c r="A48" s="22" t="s">
        <v>149</v>
      </c>
      <c r="B48" s="22" t="s">
        <v>150</v>
      </c>
      <c r="C48" s="22" t="s">
        <v>50</v>
      </c>
      <c r="D48" s="22" t="s">
        <v>151</v>
      </c>
      <c r="E48" s="23" t="s">
        <v>38</v>
      </c>
      <c r="F48" s="24">
        <v>45</v>
      </c>
      <c r="G48" s="25">
        <v>539.04</v>
      </c>
      <c r="H48" s="25">
        <f t="shared" si="0"/>
        <v>24256.799999999999</v>
      </c>
      <c r="I48" s="26">
        <f>H48 / I4</f>
        <v>2.1905747550044047E-3</v>
      </c>
    </row>
    <row r="49" spans="1:9">
      <c r="A49" s="22" t="s">
        <v>152</v>
      </c>
      <c r="B49" s="22" t="s">
        <v>153</v>
      </c>
      <c r="C49" s="22" t="s">
        <v>50</v>
      </c>
      <c r="D49" s="22" t="s">
        <v>154</v>
      </c>
      <c r="E49" s="23" t="s">
        <v>26</v>
      </c>
      <c r="F49" s="24">
        <v>900</v>
      </c>
      <c r="G49" s="25">
        <v>12.62</v>
      </c>
      <c r="H49" s="25">
        <f t="shared" si="0"/>
        <v>11358</v>
      </c>
      <c r="I49" s="26">
        <f>H49 / I4</f>
        <v>1.0257143591627927E-3</v>
      </c>
    </row>
    <row r="50" spans="1:9">
      <c r="A50" s="22" t="s">
        <v>155</v>
      </c>
      <c r="B50" s="22" t="s">
        <v>156</v>
      </c>
      <c r="C50" s="22" t="s">
        <v>50</v>
      </c>
      <c r="D50" s="22" t="s">
        <v>157</v>
      </c>
      <c r="E50" s="23" t="s">
        <v>26</v>
      </c>
      <c r="F50" s="24">
        <v>45</v>
      </c>
      <c r="G50" s="25">
        <v>54.67</v>
      </c>
      <c r="H50" s="25">
        <f t="shared" si="0"/>
        <v>2460.15</v>
      </c>
      <c r="I50" s="26">
        <f>H50 / I4</f>
        <v>2.2217038040978556E-4</v>
      </c>
    </row>
    <row r="51" spans="1:9">
      <c r="A51" s="22" t="s">
        <v>158</v>
      </c>
      <c r="B51" s="22" t="s">
        <v>159</v>
      </c>
      <c r="C51" s="22" t="s">
        <v>50</v>
      </c>
      <c r="D51" s="22" t="s">
        <v>160</v>
      </c>
      <c r="E51" s="23" t="s">
        <v>26</v>
      </c>
      <c r="F51" s="24">
        <v>900</v>
      </c>
      <c r="G51" s="25">
        <v>10.050000000000001</v>
      </c>
      <c r="H51" s="25">
        <f t="shared" si="0"/>
        <v>9045</v>
      </c>
      <c r="I51" s="26">
        <f>H51 / I4</f>
        <v>8.1683275036339672E-4</v>
      </c>
    </row>
    <row r="52" spans="1:9">
      <c r="A52" s="22" t="s">
        <v>161</v>
      </c>
      <c r="B52" s="22" t="s">
        <v>162</v>
      </c>
      <c r="C52" s="22" t="s">
        <v>50</v>
      </c>
      <c r="D52" s="22" t="s">
        <v>163</v>
      </c>
      <c r="E52" s="23" t="s">
        <v>73</v>
      </c>
      <c r="F52" s="24">
        <v>90</v>
      </c>
      <c r="G52" s="25">
        <v>12.62</v>
      </c>
      <c r="H52" s="25">
        <f t="shared" si="0"/>
        <v>1135.8</v>
      </c>
      <c r="I52" s="26">
        <f>H52 / I4</f>
        <v>1.0257143591627926E-4</v>
      </c>
    </row>
    <row r="53" spans="1:9">
      <c r="A53" s="22" t="s">
        <v>164</v>
      </c>
      <c r="B53" s="22" t="s">
        <v>165</v>
      </c>
      <c r="C53" s="22" t="s">
        <v>50</v>
      </c>
      <c r="D53" s="22" t="s">
        <v>166</v>
      </c>
      <c r="E53" s="23" t="s">
        <v>26</v>
      </c>
      <c r="F53" s="24">
        <v>45</v>
      </c>
      <c r="G53" s="25">
        <v>162.54</v>
      </c>
      <c r="H53" s="25">
        <f t="shared" si="0"/>
        <v>7314.3</v>
      </c>
      <c r="I53" s="26">
        <f>H53 / I4</f>
        <v>6.6053728977147515E-4</v>
      </c>
    </row>
    <row r="54" spans="1:9">
      <c r="A54" s="22" t="s">
        <v>167</v>
      </c>
      <c r="B54" s="22" t="s">
        <v>168</v>
      </c>
      <c r="C54" s="22" t="s">
        <v>50</v>
      </c>
      <c r="D54" s="22" t="s">
        <v>169</v>
      </c>
      <c r="E54" s="23" t="s">
        <v>26</v>
      </c>
      <c r="F54" s="24">
        <v>45</v>
      </c>
      <c r="G54" s="25">
        <v>32.299999999999997</v>
      </c>
      <c r="H54" s="25">
        <f t="shared" si="0"/>
        <v>1453.5</v>
      </c>
      <c r="I54" s="26">
        <f>H54 / I4</f>
        <v>1.3126217829222744E-4</v>
      </c>
    </row>
    <row r="55" spans="1:9">
      <c r="A55" s="22" t="s">
        <v>170</v>
      </c>
      <c r="B55" s="22" t="s">
        <v>171</v>
      </c>
      <c r="C55" s="22" t="s">
        <v>32</v>
      </c>
      <c r="D55" s="22" t="s">
        <v>172</v>
      </c>
      <c r="E55" s="23" t="s">
        <v>34</v>
      </c>
      <c r="F55" s="24">
        <v>90</v>
      </c>
      <c r="G55" s="25">
        <v>148.83000000000001</v>
      </c>
      <c r="H55" s="25">
        <f t="shared" si="0"/>
        <v>13394.7</v>
      </c>
      <c r="I55" s="26">
        <f>H55 / I4</f>
        <v>1.2096439625530779E-3</v>
      </c>
    </row>
    <row r="56" spans="1:9">
      <c r="A56" s="22" t="s">
        <v>173</v>
      </c>
      <c r="B56" s="22" t="s">
        <v>174</v>
      </c>
      <c r="C56" s="22" t="s">
        <v>32</v>
      </c>
      <c r="D56" s="22" t="s">
        <v>175</v>
      </c>
      <c r="E56" s="23" t="s">
        <v>34</v>
      </c>
      <c r="F56" s="24">
        <v>20</v>
      </c>
      <c r="G56" s="25">
        <v>49.61</v>
      </c>
      <c r="H56" s="25">
        <f t="shared" si="0"/>
        <v>992.2</v>
      </c>
      <c r="I56" s="26">
        <f>H56 / I4</f>
        <v>8.9603256485413179E-5</v>
      </c>
    </row>
    <row r="57" spans="1:9">
      <c r="A57" s="8" t="s">
        <v>176</v>
      </c>
      <c r="B57" s="8" t="s">
        <v>20</v>
      </c>
      <c r="C57" s="8"/>
      <c r="D57" s="8" t="s">
        <v>177</v>
      </c>
      <c r="E57" s="21"/>
      <c r="F57" s="9">
        <v>1</v>
      </c>
      <c r="G57" s="9">
        <f>H58 + H59 + H60</f>
        <v>76151.7</v>
      </c>
      <c r="H57" s="10">
        <f t="shared" si="0"/>
        <v>76151.7</v>
      </c>
      <c r="I57" s="11">
        <f>H57 / I4</f>
        <v>6.8770815429351319E-3</v>
      </c>
    </row>
    <row r="58" spans="1:9">
      <c r="A58" s="22" t="s">
        <v>178</v>
      </c>
      <c r="B58" s="22" t="s">
        <v>179</v>
      </c>
      <c r="C58" s="22" t="s">
        <v>50</v>
      </c>
      <c r="D58" s="22" t="s">
        <v>180</v>
      </c>
      <c r="E58" s="23" t="s">
        <v>57</v>
      </c>
      <c r="F58" s="24">
        <v>450</v>
      </c>
      <c r="G58" s="25">
        <v>65.8</v>
      </c>
      <c r="H58" s="25">
        <f t="shared" si="0"/>
        <v>29610</v>
      </c>
      <c r="I58" s="26">
        <f>H58 / I4</f>
        <v>2.6740097001946021E-3</v>
      </c>
    </row>
    <row r="59" spans="1:9">
      <c r="A59" s="22" t="s">
        <v>181</v>
      </c>
      <c r="B59" s="22" t="s">
        <v>182</v>
      </c>
      <c r="C59" s="22" t="s">
        <v>50</v>
      </c>
      <c r="D59" s="22" t="s">
        <v>183</v>
      </c>
      <c r="E59" s="23" t="s">
        <v>57</v>
      </c>
      <c r="F59" s="24">
        <v>315</v>
      </c>
      <c r="G59" s="25">
        <v>115.18</v>
      </c>
      <c r="H59" s="25">
        <f t="shared" si="0"/>
        <v>36281.699999999997</v>
      </c>
      <c r="I59" s="26">
        <f>H59 / I4</f>
        <v>3.276515290089513E-3</v>
      </c>
    </row>
    <row r="60" spans="1:9">
      <c r="A60" s="22" t="s">
        <v>184</v>
      </c>
      <c r="B60" s="22" t="s">
        <v>185</v>
      </c>
      <c r="C60" s="22" t="s">
        <v>24</v>
      </c>
      <c r="D60" s="22" t="s">
        <v>186</v>
      </c>
      <c r="E60" s="23" t="s">
        <v>57</v>
      </c>
      <c r="F60" s="24">
        <v>450</v>
      </c>
      <c r="G60" s="25">
        <v>22.8</v>
      </c>
      <c r="H60" s="25">
        <f t="shared" si="0"/>
        <v>10260</v>
      </c>
      <c r="I60" s="26">
        <f>H60 / I4</f>
        <v>9.2655655265101711E-4</v>
      </c>
    </row>
    <row r="61" spans="1:9">
      <c r="A61" s="8" t="s">
        <v>187</v>
      </c>
      <c r="B61" s="8" t="s">
        <v>20</v>
      </c>
      <c r="C61" s="8"/>
      <c r="D61" s="8" t="s">
        <v>188</v>
      </c>
      <c r="E61" s="21"/>
      <c r="F61" s="9">
        <v>1</v>
      </c>
      <c r="G61" s="9">
        <f>H62 + H63 + H64 + H65 + H66 + H67</f>
        <v>498057.29999999993</v>
      </c>
      <c r="H61" s="10">
        <f t="shared" si="0"/>
        <v>498057.3</v>
      </c>
      <c r="I61" s="11">
        <f>H61 / I4</f>
        <v>4.4978387418194293E-2</v>
      </c>
    </row>
    <row r="62" spans="1:9" ht="24">
      <c r="A62" s="22" t="s">
        <v>189</v>
      </c>
      <c r="B62" s="22" t="s">
        <v>190</v>
      </c>
      <c r="C62" s="22" t="s">
        <v>24</v>
      </c>
      <c r="D62" s="22" t="s">
        <v>191</v>
      </c>
      <c r="E62" s="23" t="s">
        <v>57</v>
      </c>
      <c r="F62" s="24">
        <v>45</v>
      </c>
      <c r="G62" s="25">
        <v>822.98</v>
      </c>
      <c r="H62" s="25">
        <f t="shared" si="0"/>
        <v>37034.1</v>
      </c>
      <c r="I62" s="26">
        <f>H62 / I4</f>
        <v>3.3444627706172543E-3</v>
      </c>
    </row>
    <row r="63" spans="1:9" ht="24">
      <c r="A63" s="22" t="s">
        <v>192</v>
      </c>
      <c r="B63" s="22" t="s">
        <v>193</v>
      </c>
      <c r="C63" s="22" t="s">
        <v>32</v>
      </c>
      <c r="D63" s="22" t="s">
        <v>194</v>
      </c>
      <c r="E63" s="23" t="s">
        <v>57</v>
      </c>
      <c r="F63" s="24">
        <v>90</v>
      </c>
      <c r="G63" s="25">
        <v>2760.45</v>
      </c>
      <c r="H63" s="25">
        <f t="shared" si="0"/>
        <v>248440.5</v>
      </c>
      <c r="I63" s="26">
        <f>H63 / I4</f>
        <v>2.2436079261100878E-2</v>
      </c>
    </row>
    <row r="64" spans="1:9">
      <c r="A64" s="22" t="s">
        <v>195</v>
      </c>
      <c r="B64" s="22" t="s">
        <v>196</v>
      </c>
      <c r="C64" s="22" t="s">
        <v>50</v>
      </c>
      <c r="D64" s="22" t="s">
        <v>197</v>
      </c>
      <c r="E64" s="23" t="s">
        <v>57</v>
      </c>
      <c r="F64" s="24">
        <v>90</v>
      </c>
      <c r="G64" s="25">
        <v>652.47</v>
      </c>
      <c r="H64" s="25">
        <f t="shared" si="0"/>
        <v>58722.3</v>
      </c>
      <c r="I64" s="26">
        <f>H64 / I4</f>
        <v>5.3030732798965714E-3</v>
      </c>
    </row>
    <row r="65" spans="1:9" ht="24">
      <c r="A65" s="22" t="s">
        <v>198</v>
      </c>
      <c r="B65" s="22" t="s">
        <v>199</v>
      </c>
      <c r="C65" s="22" t="s">
        <v>50</v>
      </c>
      <c r="D65" s="22" t="s">
        <v>200</v>
      </c>
      <c r="E65" s="23" t="s">
        <v>57</v>
      </c>
      <c r="F65" s="24">
        <v>90</v>
      </c>
      <c r="G65" s="25">
        <v>793.87</v>
      </c>
      <c r="H65" s="25">
        <f t="shared" si="0"/>
        <v>71448.3</v>
      </c>
      <c r="I65" s="26">
        <f>H65 / I4</f>
        <v>6.4523285127461669E-3</v>
      </c>
    </row>
    <row r="66" spans="1:9">
      <c r="A66" s="22" t="s">
        <v>201</v>
      </c>
      <c r="B66" s="22" t="s">
        <v>202</v>
      </c>
      <c r="C66" s="22" t="s">
        <v>50</v>
      </c>
      <c r="D66" s="22" t="s">
        <v>203</v>
      </c>
      <c r="E66" s="23" t="s">
        <v>26</v>
      </c>
      <c r="F66" s="24">
        <v>225</v>
      </c>
      <c r="G66" s="25">
        <v>173.54</v>
      </c>
      <c r="H66" s="25">
        <f t="shared" si="0"/>
        <v>39046.5</v>
      </c>
      <c r="I66" s="26">
        <f>H66 / I4</f>
        <v>3.5261978979617874E-3</v>
      </c>
    </row>
    <row r="67" spans="1:9" ht="24">
      <c r="A67" s="22" t="s">
        <v>204</v>
      </c>
      <c r="B67" s="22" t="s">
        <v>205</v>
      </c>
      <c r="C67" s="22" t="s">
        <v>206</v>
      </c>
      <c r="D67" s="22" t="s">
        <v>207</v>
      </c>
      <c r="E67" s="23" t="s">
        <v>57</v>
      </c>
      <c r="F67" s="24">
        <v>45</v>
      </c>
      <c r="G67" s="25">
        <v>963.68</v>
      </c>
      <c r="H67" s="25">
        <f t="shared" si="0"/>
        <v>43365.599999999999</v>
      </c>
      <c r="I67" s="26">
        <f>H67 / I4</f>
        <v>3.9162456958716325E-3</v>
      </c>
    </row>
    <row r="68" spans="1:9">
      <c r="A68" s="8" t="s">
        <v>208</v>
      </c>
      <c r="B68" s="8" t="s">
        <v>20</v>
      </c>
      <c r="C68" s="8"/>
      <c r="D68" s="8" t="s">
        <v>209</v>
      </c>
      <c r="E68" s="21"/>
      <c r="F68" s="9">
        <v>1</v>
      </c>
      <c r="G68" s="9">
        <f>H69 + H70 + H71 + H72 + H73 + H74 + H75 + H76 + H77</f>
        <v>303829.65000000002</v>
      </c>
      <c r="H68" s="10">
        <f t="shared" si="0"/>
        <v>303829.65000000002</v>
      </c>
      <c r="I68" s="11">
        <f>H68 / I4</f>
        <v>2.7438143576721748E-2</v>
      </c>
    </row>
    <row r="69" spans="1:9" ht="36">
      <c r="A69" s="22" t="s">
        <v>210</v>
      </c>
      <c r="B69" s="22" t="s">
        <v>211</v>
      </c>
      <c r="C69" s="22" t="s">
        <v>24</v>
      </c>
      <c r="D69" s="22" t="s">
        <v>212</v>
      </c>
      <c r="E69" s="23" t="s">
        <v>26</v>
      </c>
      <c r="F69" s="24">
        <v>135</v>
      </c>
      <c r="G69" s="25">
        <v>145.66999999999999</v>
      </c>
      <c r="H69" s="25">
        <f t="shared" si="0"/>
        <v>19665.45</v>
      </c>
      <c r="I69" s="26">
        <f>H69 / I4</f>
        <v>1.7759406976930747E-3</v>
      </c>
    </row>
    <row r="70" spans="1:9" ht="36">
      <c r="A70" s="22" t="s">
        <v>213</v>
      </c>
      <c r="B70" s="22" t="s">
        <v>214</v>
      </c>
      <c r="C70" s="22" t="s">
        <v>24</v>
      </c>
      <c r="D70" s="22" t="s">
        <v>215</v>
      </c>
      <c r="E70" s="23" t="s">
        <v>26</v>
      </c>
      <c r="F70" s="24">
        <v>90</v>
      </c>
      <c r="G70" s="25">
        <v>210.45</v>
      </c>
      <c r="H70" s="25">
        <f t="shared" si="0"/>
        <v>18940.5</v>
      </c>
      <c r="I70" s="26">
        <f>H70 / I4</f>
        <v>1.7104721623281277E-3</v>
      </c>
    </row>
    <row r="71" spans="1:9" ht="36">
      <c r="A71" s="22" t="s">
        <v>216</v>
      </c>
      <c r="B71" s="22" t="s">
        <v>217</v>
      </c>
      <c r="C71" s="22" t="s">
        <v>24</v>
      </c>
      <c r="D71" s="22" t="s">
        <v>218</v>
      </c>
      <c r="E71" s="23" t="s">
        <v>26</v>
      </c>
      <c r="F71" s="24">
        <v>900</v>
      </c>
      <c r="G71" s="25">
        <v>126.11</v>
      </c>
      <c r="H71" s="25">
        <f t="shared" ref="H71:H134" si="1">TRUNC(F71 * G71,2)</f>
        <v>113499</v>
      </c>
      <c r="I71" s="26">
        <f>H71 / I4</f>
        <v>1.0249828671475418E-2</v>
      </c>
    </row>
    <row r="72" spans="1:9" ht="36">
      <c r="A72" s="22" t="s">
        <v>219</v>
      </c>
      <c r="B72" s="22" t="s">
        <v>220</v>
      </c>
      <c r="C72" s="22" t="s">
        <v>206</v>
      </c>
      <c r="D72" s="22" t="s">
        <v>221</v>
      </c>
      <c r="E72" s="23" t="s">
        <v>26</v>
      </c>
      <c r="F72" s="24">
        <v>135</v>
      </c>
      <c r="G72" s="25">
        <v>207.86</v>
      </c>
      <c r="H72" s="25">
        <f t="shared" si="1"/>
        <v>28061.1</v>
      </c>
      <c r="I72" s="26">
        <f>H72 / I4</f>
        <v>2.5341321715005318E-3</v>
      </c>
    </row>
    <row r="73" spans="1:9" ht="24">
      <c r="A73" s="22" t="s">
        <v>222</v>
      </c>
      <c r="B73" s="22" t="s">
        <v>223</v>
      </c>
      <c r="C73" s="22" t="s">
        <v>32</v>
      </c>
      <c r="D73" s="22" t="s">
        <v>224</v>
      </c>
      <c r="E73" s="23" t="s">
        <v>26</v>
      </c>
      <c r="F73" s="24">
        <v>90</v>
      </c>
      <c r="G73" s="25">
        <v>150</v>
      </c>
      <c r="H73" s="25">
        <f t="shared" si="1"/>
        <v>13500</v>
      </c>
      <c r="I73" s="26">
        <f>H73 / I4</f>
        <v>1.2191533587513383E-3</v>
      </c>
    </row>
    <row r="74" spans="1:9">
      <c r="A74" s="22" t="s">
        <v>225</v>
      </c>
      <c r="B74" s="22" t="s">
        <v>226</v>
      </c>
      <c r="C74" s="22" t="s">
        <v>50</v>
      </c>
      <c r="D74" s="22" t="s">
        <v>227</v>
      </c>
      <c r="E74" s="23" t="s">
        <v>26</v>
      </c>
      <c r="F74" s="24">
        <v>135</v>
      </c>
      <c r="G74" s="25">
        <v>532.19000000000005</v>
      </c>
      <c r="H74" s="25">
        <f t="shared" si="1"/>
        <v>71845.649999999994</v>
      </c>
      <c r="I74" s="26">
        <f>H74 / I4</f>
        <v>6.4882122599387469E-3</v>
      </c>
    </row>
    <row r="75" spans="1:9" ht="24">
      <c r="A75" s="22" t="s">
        <v>228</v>
      </c>
      <c r="B75" s="22" t="s">
        <v>229</v>
      </c>
      <c r="C75" s="22" t="s">
        <v>50</v>
      </c>
      <c r="D75" s="22" t="s">
        <v>230</v>
      </c>
      <c r="E75" s="23" t="s">
        <v>26</v>
      </c>
      <c r="F75" s="24">
        <v>90</v>
      </c>
      <c r="G75" s="25">
        <v>179.43</v>
      </c>
      <c r="H75" s="25">
        <f t="shared" si="1"/>
        <v>16148.7</v>
      </c>
      <c r="I75" s="26">
        <f>H75 / I4</f>
        <v>1.458351247738351E-3</v>
      </c>
    </row>
    <row r="76" spans="1:9" ht="24">
      <c r="A76" s="22" t="s">
        <v>231</v>
      </c>
      <c r="B76" s="22" t="s">
        <v>232</v>
      </c>
      <c r="C76" s="22" t="s">
        <v>50</v>
      </c>
      <c r="D76" s="22" t="s">
        <v>233</v>
      </c>
      <c r="E76" s="23" t="s">
        <v>26</v>
      </c>
      <c r="F76" s="24">
        <v>135</v>
      </c>
      <c r="G76" s="25">
        <v>121.15</v>
      </c>
      <c r="H76" s="25">
        <f t="shared" si="1"/>
        <v>16355.25</v>
      </c>
      <c r="I76" s="26">
        <f>H76 / I4</f>
        <v>1.4770042941272463E-3</v>
      </c>
    </row>
    <row r="77" spans="1:9">
      <c r="A77" s="22" t="s">
        <v>234</v>
      </c>
      <c r="B77" s="22" t="s">
        <v>168</v>
      </c>
      <c r="C77" s="22" t="s">
        <v>50</v>
      </c>
      <c r="D77" s="22" t="s">
        <v>169</v>
      </c>
      <c r="E77" s="23" t="s">
        <v>26</v>
      </c>
      <c r="F77" s="24">
        <v>180</v>
      </c>
      <c r="G77" s="25">
        <v>32.299999999999997</v>
      </c>
      <c r="H77" s="25">
        <f t="shared" si="1"/>
        <v>5814</v>
      </c>
      <c r="I77" s="26">
        <f>H77 / I4</f>
        <v>5.2504871316890974E-4</v>
      </c>
    </row>
    <row r="78" spans="1:9">
      <c r="A78" s="8" t="s">
        <v>235</v>
      </c>
      <c r="B78" s="8" t="s">
        <v>20</v>
      </c>
      <c r="C78" s="8"/>
      <c r="D78" s="8" t="s">
        <v>236</v>
      </c>
      <c r="E78" s="21"/>
      <c r="F78" s="9">
        <v>1</v>
      </c>
      <c r="G78" s="9">
        <f>H79 + H80 + H81 + H82 + H83 + H84 + H85 + H86 + H87 + H88 + H89 + H90 + H91 + H92 + H93 + H94 + H95</f>
        <v>1776062.25</v>
      </c>
      <c r="H78" s="10">
        <f t="shared" si="1"/>
        <v>1776062.25</v>
      </c>
      <c r="I78" s="11">
        <f>H78 / I4</f>
        <v>0.16039201906955253</v>
      </c>
    </row>
    <row r="79" spans="1:9" ht="24">
      <c r="A79" s="22" t="s">
        <v>237</v>
      </c>
      <c r="B79" s="22" t="s">
        <v>238</v>
      </c>
      <c r="C79" s="22" t="s">
        <v>32</v>
      </c>
      <c r="D79" s="22" t="s">
        <v>239</v>
      </c>
      <c r="E79" s="23" t="s">
        <v>26</v>
      </c>
      <c r="F79" s="24">
        <v>90</v>
      </c>
      <c r="G79" s="25">
        <v>426.55</v>
      </c>
      <c r="H79" s="25">
        <f t="shared" si="1"/>
        <v>38389.5</v>
      </c>
      <c r="I79" s="26">
        <f>H79 / I4</f>
        <v>3.466865767835889E-3</v>
      </c>
    </row>
    <row r="80" spans="1:9" ht="36">
      <c r="A80" s="22" t="s">
        <v>240</v>
      </c>
      <c r="B80" s="22" t="s">
        <v>241</v>
      </c>
      <c r="C80" s="22" t="s">
        <v>24</v>
      </c>
      <c r="D80" s="22" t="s">
        <v>242</v>
      </c>
      <c r="E80" s="23" t="s">
        <v>73</v>
      </c>
      <c r="F80" s="24">
        <v>675</v>
      </c>
      <c r="G80" s="25">
        <v>32.590000000000003</v>
      </c>
      <c r="H80" s="25">
        <f t="shared" si="1"/>
        <v>21998.25</v>
      </c>
      <c r="I80" s="26">
        <f>H80 / I4</f>
        <v>1.9866103980853058E-3</v>
      </c>
    </row>
    <row r="81" spans="1:9" ht="24">
      <c r="A81" s="22" t="s">
        <v>243</v>
      </c>
      <c r="B81" s="22" t="s">
        <v>244</v>
      </c>
      <c r="C81" s="22" t="s">
        <v>32</v>
      </c>
      <c r="D81" s="22" t="s">
        <v>245</v>
      </c>
      <c r="E81" s="23" t="s">
        <v>26</v>
      </c>
      <c r="F81" s="24">
        <v>135</v>
      </c>
      <c r="G81" s="25">
        <v>150.96</v>
      </c>
      <c r="H81" s="25">
        <f t="shared" si="1"/>
        <v>20379.599999999999</v>
      </c>
      <c r="I81" s="26">
        <f>H81 / I4</f>
        <v>1.8404339103710201E-3</v>
      </c>
    </row>
    <row r="82" spans="1:9">
      <c r="A82" s="22" t="s">
        <v>246</v>
      </c>
      <c r="B82" s="22" t="s">
        <v>247</v>
      </c>
      <c r="C82" s="22" t="s">
        <v>50</v>
      </c>
      <c r="D82" s="22" t="s">
        <v>248</v>
      </c>
      <c r="E82" s="23" t="s">
        <v>73</v>
      </c>
      <c r="F82" s="24">
        <v>90</v>
      </c>
      <c r="G82" s="25">
        <v>16.54</v>
      </c>
      <c r="H82" s="25">
        <f t="shared" si="1"/>
        <v>1488.6</v>
      </c>
      <c r="I82" s="26">
        <f>H82 / I4</f>
        <v>1.344319770249809E-4</v>
      </c>
    </row>
    <row r="83" spans="1:9" ht="24">
      <c r="A83" s="22" t="s">
        <v>249</v>
      </c>
      <c r="B83" s="22" t="s">
        <v>250</v>
      </c>
      <c r="C83" s="22" t="s">
        <v>50</v>
      </c>
      <c r="D83" s="22" t="s">
        <v>251</v>
      </c>
      <c r="E83" s="23" t="s">
        <v>26</v>
      </c>
      <c r="F83" s="24">
        <v>135</v>
      </c>
      <c r="G83" s="25">
        <v>157.30000000000001</v>
      </c>
      <c r="H83" s="25">
        <f t="shared" si="1"/>
        <v>21235.5</v>
      </c>
      <c r="I83" s="26">
        <f>H83 / I4</f>
        <v>1.9177282333158552E-3</v>
      </c>
    </row>
    <row r="84" spans="1:9" ht="24">
      <c r="A84" s="22" t="s">
        <v>252</v>
      </c>
      <c r="B84" s="22" t="s">
        <v>253</v>
      </c>
      <c r="C84" s="22" t="s">
        <v>50</v>
      </c>
      <c r="D84" s="22" t="s">
        <v>254</v>
      </c>
      <c r="E84" s="23" t="s">
        <v>26</v>
      </c>
      <c r="F84" s="24">
        <v>180</v>
      </c>
      <c r="G84" s="25">
        <v>183.4</v>
      </c>
      <c r="H84" s="25">
        <f t="shared" si="1"/>
        <v>33012</v>
      </c>
      <c r="I84" s="26">
        <f>H84 / I4</f>
        <v>2.9812363465999392E-3</v>
      </c>
    </row>
    <row r="85" spans="1:9" ht="24">
      <c r="A85" s="22" t="s">
        <v>255</v>
      </c>
      <c r="B85" s="22" t="s">
        <v>256</v>
      </c>
      <c r="C85" s="22" t="s">
        <v>50</v>
      </c>
      <c r="D85" s="22" t="s">
        <v>257</v>
      </c>
      <c r="E85" s="23" t="s">
        <v>26</v>
      </c>
      <c r="F85" s="24">
        <v>180</v>
      </c>
      <c r="G85" s="25">
        <v>161.79</v>
      </c>
      <c r="H85" s="25">
        <f t="shared" si="1"/>
        <v>29122.2</v>
      </c>
      <c r="I85" s="26">
        <f>H85 / I4</f>
        <v>2.6299576254983871E-3</v>
      </c>
    </row>
    <row r="86" spans="1:9" ht="24">
      <c r="A86" s="22" t="s">
        <v>258</v>
      </c>
      <c r="B86" s="22" t="s">
        <v>259</v>
      </c>
      <c r="C86" s="22" t="s">
        <v>50</v>
      </c>
      <c r="D86" s="22" t="s">
        <v>260</v>
      </c>
      <c r="E86" s="23" t="s">
        <v>26</v>
      </c>
      <c r="F86" s="24">
        <v>90</v>
      </c>
      <c r="G86" s="25">
        <v>127.32</v>
      </c>
      <c r="H86" s="25">
        <f t="shared" si="1"/>
        <v>11458.8</v>
      </c>
      <c r="I86" s="26">
        <f>H86 / I4</f>
        <v>1.034817370908136E-3</v>
      </c>
    </row>
    <row r="87" spans="1:9">
      <c r="A87" s="22" t="s">
        <v>261</v>
      </c>
      <c r="B87" s="22" t="s">
        <v>262</v>
      </c>
      <c r="C87" s="22" t="s">
        <v>50</v>
      </c>
      <c r="D87" s="22" t="s">
        <v>263</v>
      </c>
      <c r="E87" s="23" t="s">
        <v>26</v>
      </c>
      <c r="F87" s="24">
        <v>9000</v>
      </c>
      <c r="G87" s="25">
        <v>59.56</v>
      </c>
      <c r="H87" s="25">
        <f t="shared" si="1"/>
        <v>536040</v>
      </c>
      <c r="I87" s="26">
        <f>H87 / I4</f>
        <v>4.8408516031486472E-2</v>
      </c>
    </row>
    <row r="88" spans="1:9">
      <c r="A88" s="22" t="s">
        <v>264</v>
      </c>
      <c r="B88" s="22" t="s">
        <v>265</v>
      </c>
      <c r="C88" s="22" t="s">
        <v>50</v>
      </c>
      <c r="D88" s="22" t="s">
        <v>266</v>
      </c>
      <c r="E88" s="23" t="s">
        <v>26</v>
      </c>
      <c r="F88" s="24">
        <v>90</v>
      </c>
      <c r="G88" s="25">
        <v>76.41</v>
      </c>
      <c r="H88" s="25">
        <f t="shared" si="1"/>
        <v>6876.9</v>
      </c>
      <c r="I88" s="26">
        <f>H88 / I4</f>
        <v>6.2103672094793172E-4</v>
      </c>
    </row>
    <row r="89" spans="1:9">
      <c r="A89" s="22" t="s">
        <v>267</v>
      </c>
      <c r="B89" s="22" t="s">
        <v>268</v>
      </c>
      <c r="C89" s="22" t="s">
        <v>50</v>
      </c>
      <c r="D89" s="22" t="s">
        <v>269</v>
      </c>
      <c r="E89" s="23" t="s">
        <v>26</v>
      </c>
      <c r="F89" s="24">
        <v>45</v>
      </c>
      <c r="G89" s="25">
        <v>268.98</v>
      </c>
      <c r="H89" s="25">
        <f t="shared" si="1"/>
        <v>12104.1</v>
      </c>
      <c r="I89" s="26">
        <f>H89 / I4</f>
        <v>1.09309290145645E-3</v>
      </c>
    </row>
    <row r="90" spans="1:9">
      <c r="A90" s="22" t="s">
        <v>270</v>
      </c>
      <c r="B90" s="22" t="s">
        <v>271</v>
      </c>
      <c r="C90" s="22" t="s">
        <v>50</v>
      </c>
      <c r="D90" s="22" t="s">
        <v>272</v>
      </c>
      <c r="E90" s="23" t="s">
        <v>26</v>
      </c>
      <c r="F90" s="24">
        <v>90</v>
      </c>
      <c r="G90" s="25">
        <v>15.28</v>
      </c>
      <c r="H90" s="25">
        <f t="shared" si="1"/>
        <v>1375.2</v>
      </c>
      <c r="I90" s="26">
        <f>H90 / I4</f>
        <v>1.2419108881146966E-4</v>
      </c>
    </row>
    <row r="91" spans="1:9">
      <c r="A91" s="22" t="s">
        <v>273</v>
      </c>
      <c r="B91" s="22" t="s">
        <v>274</v>
      </c>
      <c r="C91" s="22" t="s">
        <v>50</v>
      </c>
      <c r="D91" s="22" t="s">
        <v>275</v>
      </c>
      <c r="E91" s="23" t="s">
        <v>26</v>
      </c>
      <c r="F91" s="24">
        <v>1125</v>
      </c>
      <c r="G91" s="25">
        <v>114.71</v>
      </c>
      <c r="H91" s="25">
        <f t="shared" si="1"/>
        <v>129048.75</v>
      </c>
      <c r="I91" s="26">
        <f>H91 / I4</f>
        <v>1.1654090148530501E-2</v>
      </c>
    </row>
    <row r="92" spans="1:9">
      <c r="A92" s="22" t="s">
        <v>276</v>
      </c>
      <c r="B92" s="22" t="s">
        <v>277</v>
      </c>
      <c r="C92" s="22" t="s">
        <v>50</v>
      </c>
      <c r="D92" s="22" t="s">
        <v>278</v>
      </c>
      <c r="E92" s="23" t="s">
        <v>26</v>
      </c>
      <c r="F92" s="24">
        <v>1125</v>
      </c>
      <c r="G92" s="25">
        <v>78.73</v>
      </c>
      <c r="H92" s="25">
        <f t="shared" si="1"/>
        <v>88571.25</v>
      </c>
      <c r="I92" s="26">
        <f>H92 / I4</f>
        <v>7.9986619945410717E-3</v>
      </c>
    </row>
    <row r="93" spans="1:9" ht="24">
      <c r="A93" s="22" t="s">
        <v>279</v>
      </c>
      <c r="B93" s="22" t="s">
        <v>280</v>
      </c>
      <c r="C93" s="22" t="s">
        <v>206</v>
      </c>
      <c r="D93" s="22" t="s">
        <v>281</v>
      </c>
      <c r="E93" s="23" t="s">
        <v>26</v>
      </c>
      <c r="F93" s="24">
        <v>22500</v>
      </c>
      <c r="G93" s="25">
        <v>36.03</v>
      </c>
      <c r="H93" s="25">
        <f t="shared" si="1"/>
        <v>810675</v>
      </c>
      <c r="I93" s="26">
        <f>H93 / I4</f>
        <v>7.3210159193017862E-2</v>
      </c>
    </row>
    <row r="94" spans="1:9" ht="24">
      <c r="A94" s="22" t="s">
        <v>282</v>
      </c>
      <c r="B94" s="22" t="s">
        <v>283</v>
      </c>
      <c r="C94" s="22" t="s">
        <v>206</v>
      </c>
      <c r="D94" s="22" t="s">
        <v>284</v>
      </c>
      <c r="E94" s="23" t="s">
        <v>285</v>
      </c>
      <c r="F94" s="24">
        <v>900</v>
      </c>
      <c r="G94" s="25">
        <v>2.4700000000000002</v>
      </c>
      <c r="H94" s="25">
        <f t="shared" si="1"/>
        <v>2223</v>
      </c>
      <c r="I94" s="26">
        <f>H94 / I4</f>
        <v>2.0075391974105371E-4</v>
      </c>
    </row>
    <row r="95" spans="1:9" ht="60">
      <c r="A95" s="22" t="s">
        <v>286</v>
      </c>
      <c r="B95" s="22" t="s">
        <v>287</v>
      </c>
      <c r="C95" s="22" t="s">
        <v>206</v>
      </c>
      <c r="D95" s="22" t="s">
        <v>288</v>
      </c>
      <c r="E95" s="23" t="s">
        <v>26</v>
      </c>
      <c r="F95" s="24">
        <v>90</v>
      </c>
      <c r="G95" s="25">
        <v>134.04</v>
      </c>
      <c r="H95" s="25">
        <f t="shared" si="1"/>
        <v>12063.6</v>
      </c>
      <c r="I95" s="26">
        <f>H95 / I4</f>
        <v>1.089435441380196E-3</v>
      </c>
    </row>
    <row r="96" spans="1:9">
      <c r="A96" s="8" t="s">
        <v>289</v>
      </c>
      <c r="B96" s="8" t="s">
        <v>20</v>
      </c>
      <c r="C96" s="8"/>
      <c r="D96" s="8" t="s">
        <v>290</v>
      </c>
      <c r="E96" s="21"/>
      <c r="F96" s="9">
        <v>1</v>
      </c>
      <c r="G96" s="9">
        <f>H97 + H98 + H99</f>
        <v>104548.95</v>
      </c>
      <c r="H96" s="10">
        <f t="shared" si="1"/>
        <v>104548.95</v>
      </c>
      <c r="I96" s="11">
        <f>H96 / I4</f>
        <v>9.4415706330685731E-3</v>
      </c>
    </row>
    <row r="97" spans="1:9" ht="24">
      <c r="A97" s="22" t="s">
        <v>291</v>
      </c>
      <c r="B97" s="22" t="s">
        <v>292</v>
      </c>
      <c r="C97" s="22" t="s">
        <v>24</v>
      </c>
      <c r="D97" s="22" t="s">
        <v>293</v>
      </c>
      <c r="E97" s="23" t="s">
        <v>26</v>
      </c>
      <c r="F97" s="24">
        <v>180</v>
      </c>
      <c r="G97" s="25">
        <v>51.86</v>
      </c>
      <c r="H97" s="25">
        <f t="shared" si="1"/>
        <v>9334.7999999999993</v>
      </c>
      <c r="I97" s="26">
        <f>H97 / I4</f>
        <v>8.4300390913125871E-4</v>
      </c>
    </row>
    <row r="98" spans="1:9" ht="24">
      <c r="A98" s="22" t="s">
        <v>294</v>
      </c>
      <c r="B98" s="22" t="s">
        <v>295</v>
      </c>
      <c r="C98" s="22" t="s">
        <v>24</v>
      </c>
      <c r="D98" s="22" t="s">
        <v>296</v>
      </c>
      <c r="E98" s="23" t="s">
        <v>26</v>
      </c>
      <c r="F98" s="24">
        <v>1260</v>
      </c>
      <c r="G98" s="25">
        <v>62.54</v>
      </c>
      <c r="H98" s="25">
        <f t="shared" si="1"/>
        <v>78800.399999999994</v>
      </c>
      <c r="I98" s="26">
        <f>H98 / I4</f>
        <v>7.1162794319221444E-3</v>
      </c>
    </row>
    <row r="99" spans="1:9" ht="24">
      <c r="A99" s="22" t="s">
        <v>297</v>
      </c>
      <c r="B99" s="22" t="s">
        <v>298</v>
      </c>
      <c r="C99" s="22" t="s">
        <v>206</v>
      </c>
      <c r="D99" s="22" t="s">
        <v>299</v>
      </c>
      <c r="E99" s="23" t="s">
        <v>26</v>
      </c>
      <c r="F99" s="24">
        <v>1125</v>
      </c>
      <c r="G99" s="25">
        <v>14.59</v>
      </c>
      <c r="H99" s="25">
        <f t="shared" si="1"/>
        <v>16413.75</v>
      </c>
      <c r="I99" s="26">
        <f>H99 / I4</f>
        <v>1.4822872920151689E-3</v>
      </c>
    </row>
    <row r="100" spans="1:9">
      <c r="A100" s="8" t="s">
        <v>300</v>
      </c>
      <c r="B100" s="8" t="s">
        <v>20</v>
      </c>
      <c r="C100" s="8"/>
      <c r="D100" s="8" t="s">
        <v>301</v>
      </c>
      <c r="E100" s="21"/>
      <c r="F100" s="9">
        <v>1</v>
      </c>
      <c r="G100" s="9">
        <f>H101 + H102 + H103 + H104 + H105 + H106 + H107 + H108 + H109</f>
        <v>219922.2</v>
      </c>
      <c r="H100" s="10">
        <f t="shared" si="1"/>
        <v>219922.2</v>
      </c>
      <c r="I100" s="11">
        <f>H100 / I4</f>
        <v>1.9860658429183969E-2</v>
      </c>
    </row>
    <row r="101" spans="1:9" ht="36">
      <c r="A101" s="22" t="s">
        <v>302</v>
      </c>
      <c r="B101" s="22" t="s">
        <v>303</v>
      </c>
      <c r="C101" s="22" t="s">
        <v>24</v>
      </c>
      <c r="D101" s="22" t="s">
        <v>304</v>
      </c>
      <c r="E101" s="23" t="s">
        <v>26</v>
      </c>
      <c r="F101" s="24">
        <v>450</v>
      </c>
      <c r="G101" s="25">
        <v>7.93</v>
      </c>
      <c r="H101" s="25">
        <f t="shared" si="1"/>
        <v>3568.5</v>
      </c>
      <c r="I101" s="26">
        <f>H101 / I4</f>
        <v>3.2226287116327045E-4</v>
      </c>
    </row>
    <row r="102" spans="1:9">
      <c r="A102" s="22" t="s">
        <v>305</v>
      </c>
      <c r="B102" s="22" t="s">
        <v>306</v>
      </c>
      <c r="C102" s="22" t="s">
        <v>50</v>
      </c>
      <c r="D102" s="22" t="s">
        <v>307</v>
      </c>
      <c r="E102" s="23" t="s">
        <v>26</v>
      </c>
      <c r="F102" s="24">
        <v>450</v>
      </c>
      <c r="G102" s="25">
        <v>55.32</v>
      </c>
      <c r="H102" s="25">
        <f t="shared" si="1"/>
        <v>24894</v>
      </c>
      <c r="I102" s="26">
        <f>H102 / I4</f>
        <v>2.2481187935374678E-3</v>
      </c>
    </row>
    <row r="103" spans="1:9">
      <c r="A103" s="22" t="s">
        <v>308</v>
      </c>
      <c r="B103" s="22" t="s">
        <v>309</v>
      </c>
      <c r="C103" s="22" t="s">
        <v>50</v>
      </c>
      <c r="D103" s="22" t="s">
        <v>310</v>
      </c>
      <c r="E103" s="23" t="s">
        <v>26</v>
      </c>
      <c r="F103" s="24">
        <v>450</v>
      </c>
      <c r="G103" s="25">
        <v>61.61</v>
      </c>
      <c r="H103" s="25">
        <f t="shared" si="1"/>
        <v>27724.5</v>
      </c>
      <c r="I103" s="26">
        <f>H103 / I4</f>
        <v>2.5037346144223317E-3</v>
      </c>
    </row>
    <row r="104" spans="1:9">
      <c r="A104" s="22" t="s">
        <v>311</v>
      </c>
      <c r="B104" s="22" t="s">
        <v>312</v>
      </c>
      <c r="C104" s="22" t="s">
        <v>50</v>
      </c>
      <c r="D104" s="22" t="s">
        <v>313</v>
      </c>
      <c r="E104" s="23" t="s">
        <v>26</v>
      </c>
      <c r="F104" s="24">
        <v>450</v>
      </c>
      <c r="G104" s="25">
        <v>58.17</v>
      </c>
      <c r="H104" s="25">
        <f t="shared" si="1"/>
        <v>26176.5</v>
      </c>
      <c r="I104" s="26">
        <f>H104 / I4</f>
        <v>2.363938362618845E-3</v>
      </c>
    </row>
    <row r="105" spans="1:9" ht="24">
      <c r="A105" s="22" t="s">
        <v>314</v>
      </c>
      <c r="B105" s="22" t="s">
        <v>315</v>
      </c>
      <c r="C105" s="22" t="s">
        <v>50</v>
      </c>
      <c r="D105" s="22" t="s">
        <v>316</v>
      </c>
      <c r="E105" s="23" t="s">
        <v>26</v>
      </c>
      <c r="F105" s="24">
        <v>45</v>
      </c>
      <c r="G105" s="25">
        <v>151.9</v>
      </c>
      <c r="H105" s="25">
        <f t="shared" si="1"/>
        <v>6835.5</v>
      </c>
      <c r="I105" s="26">
        <f>H105 / I4</f>
        <v>6.1729798398109425E-4</v>
      </c>
    </row>
    <row r="106" spans="1:9" ht="24">
      <c r="A106" s="22" t="s">
        <v>317</v>
      </c>
      <c r="B106" s="22" t="s">
        <v>318</v>
      </c>
      <c r="C106" s="22" t="s">
        <v>50</v>
      </c>
      <c r="D106" s="22" t="s">
        <v>319</v>
      </c>
      <c r="E106" s="23" t="s">
        <v>26</v>
      </c>
      <c r="F106" s="24">
        <v>1125</v>
      </c>
      <c r="G106" s="25">
        <v>92.55</v>
      </c>
      <c r="H106" s="25">
        <f t="shared" si="1"/>
        <v>104118.75</v>
      </c>
      <c r="I106" s="26">
        <f>H106 / I4</f>
        <v>9.4027202793696973E-3</v>
      </c>
    </row>
    <row r="107" spans="1:9" ht="36">
      <c r="A107" s="22" t="s">
        <v>320</v>
      </c>
      <c r="B107" s="22" t="s">
        <v>321</v>
      </c>
      <c r="C107" s="22" t="s">
        <v>24</v>
      </c>
      <c r="D107" s="22" t="s">
        <v>322</v>
      </c>
      <c r="E107" s="23" t="s">
        <v>26</v>
      </c>
      <c r="F107" s="24">
        <v>90</v>
      </c>
      <c r="G107" s="25">
        <v>68.48</v>
      </c>
      <c r="H107" s="25">
        <f t="shared" si="1"/>
        <v>6163.2</v>
      </c>
      <c r="I107" s="26">
        <f>H107 / I4</f>
        <v>5.5658414671527767E-4</v>
      </c>
    </row>
    <row r="108" spans="1:9" ht="24">
      <c r="A108" s="22" t="s">
        <v>323</v>
      </c>
      <c r="B108" s="22" t="s">
        <v>324</v>
      </c>
      <c r="C108" s="22" t="s">
        <v>50</v>
      </c>
      <c r="D108" s="22" t="s">
        <v>325</v>
      </c>
      <c r="E108" s="23" t="s">
        <v>26</v>
      </c>
      <c r="F108" s="24">
        <v>1125</v>
      </c>
      <c r="G108" s="25">
        <v>15.86</v>
      </c>
      <c r="H108" s="25">
        <f t="shared" si="1"/>
        <v>17842.5</v>
      </c>
      <c r="I108" s="26">
        <f>H108 / I4</f>
        <v>1.6113143558163521E-3</v>
      </c>
    </row>
    <row r="109" spans="1:9" ht="24">
      <c r="A109" s="22" t="s">
        <v>326</v>
      </c>
      <c r="B109" s="22" t="s">
        <v>327</v>
      </c>
      <c r="C109" s="22" t="s">
        <v>50</v>
      </c>
      <c r="D109" s="22" t="s">
        <v>328</v>
      </c>
      <c r="E109" s="23" t="s">
        <v>26</v>
      </c>
      <c r="F109" s="24">
        <v>225</v>
      </c>
      <c r="G109" s="25">
        <v>11.55</v>
      </c>
      <c r="H109" s="25">
        <f t="shared" si="1"/>
        <v>2598.75</v>
      </c>
      <c r="I109" s="26">
        <f>H109 / I4</f>
        <v>2.3468702155963263E-4</v>
      </c>
    </row>
    <row r="110" spans="1:9">
      <c r="A110" s="8" t="s">
        <v>329</v>
      </c>
      <c r="B110" s="8" t="s">
        <v>20</v>
      </c>
      <c r="C110" s="8"/>
      <c r="D110" s="8" t="s">
        <v>330</v>
      </c>
      <c r="E110" s="21"/>
      <c r="F110" s="9">
        <v>1</v>
      </c>
      <c r="G110" s="9">
        <f>H111 + H112 + H113 + H114 + H115 + H116 + H117 + H118 + H119 + H120 + H121 + H122</f>
        <v>240404.1</v>
      </c>
      <c r="H110" s="10">
        <f t="shared" si="1"/>
        <v>240404.1</v>
      </c>
      <c r="I110" s="11">
        <f>H110 / I4</f>
        <v>2.1710330812784638E-2</v>
      </c>
    </row>
    <row r="111" spans="1:9" ht="24">
      <c r="A111" s="22" t="s">
        <v>331</v>
      </c>
      <c r="B111" s="22" t="s">
        <v>332</v>
      </c>
      <c r="C111" s="22" t="s">
        <v>24</v>
      </c>
      <c r="D111" s="22" t="s">
        <v>333</v>
      </c>
      <c r="E111" s="23" t="s">
        <v>26</v>
      </c>
      <c r="F111" s="24">
        <v>450</v>
      </c>
      <c r="G111" s="25">
        <v>48.45</v>
      </c>
      <c r="H111" s="25">
        <f t="shared" si="1"/>
        <v>21802.5</v>
      </c>
      <c r="I111" s="26">
        <f>H111 / I4</f>
        <v>1.9689326743834116E-3</v>
      </c>
    </row>
    <row r="112" spans="1:9" ht="36">
      <c r="A112" s="22" t="s">
        <v>334</v>
      </c>
      <c r="B112" s="22" t="s">
        <v>335</v>
      </c>
      <c r="C112" s="22" t="s">
        <v>24</v>
      </c>
      <c r="D112" s="22" t="s">
        <v>336</v>
      </c>
      <c r="E112" s="23" t="s">
        <v>26</v>
      </c>
      <c r="F112" s="24">
        <v>900</v>
      </c>
      <c r="G112" s="25">
        <v>57.62</v>
      </c>
      <c r="H112" s="25">
        <f t="shared" si="1"/>
        <v>51858</v>
      </c>
      <c r="I112" s="26">
        <f>H112 / I4</f>
        <v>4.6831744354168077E-3</v>
      </c>
    </row>
    <row r="113" spans="1:9" ht="36">
      <c r="A113" s="22" t="s">
        <v>337</v>
      </c>
      <c r="B113" s="22" t="s">
        <v>338</v>
      </c>
      <c r="C113" s="22" t="s">
        <v>24</v>
      </c>
      <c r="D113" s="22" t="s">
        <v>339</v>
      </c>
      <c r="E113" s="23" t="s">
        <v>26</v>
      </c>
      <c r="F113" s="24">
        <v>540</v>
      </c>
      <c r="G113" s="25">
        <v>94.48</v>
      </c>
      <c r="H113" s="25">
        <f t="shared" si="1"/>
        <v>51019.199999999997</v>
      </c>
      <c r="I113" s="26">
        <f>H113 / I4</f>
        <v>4.6074243733930575E-3</v>
      </c>
    </row>
    <row r="114" spans="1:9" ht="36">
      <c r="A114" s="22" t="s">
        <v>340</v>
      </c>
      <c r="B114" s="22" t="s">
        <v>341</v>
      </c>
      <c r="C114" s="22" t="s">
        <v>24</v>
      </c>
      <c r="D114" s="22" t="s">
        <v>342</v>
      </c>
      <c r="E114" s="23" t="s">
        <v>26</v>
      </c>
      <c r="F114" s="24">
        <v>45</v>
      </c>
      <c r="G114" s="25">
        <v>75.38</v>
      </c>
      <c r="H114" s="25">
        <f t="shared" si="1"/>
        <v>3392.1</v>
      </c>
      <c r="I114" s="26">
        <f>H114 / I4</f>
        <v>3.0633260060891962E-4</v>
      </c>
    </row>
    <row r="115" spans="1:9" ht="24">
      <c r="A115" s="22" t="s">
        <v>343</v>
      </c>
      <c r="B115" s="22" t="s">
        <v>344</v>
      </c>
      <c r="C115" s="22" t="s">
        <v>50</v>
      </c>
      <c r="D115" s="22" t="s">
        <v>345</v>
      </c>
      <c r="E115" s="23" t="s">
        <v>26</v>
      </c>
      <c r="F115" s="24">
        <v>180</v>
      </c>
      <c r="G115" s="25">
        <v>52.8</v>
      </c>
      <c r="H115" s="25">
        <f t="shared" si="1"/>
        <v>9504</v>
      </c>
      <c r="I115" s="26">
        <f>H115 / I4</f>
        <v>8.5828396456094213E-4</v>
      </c>
    </row>
    <row r="116" spans="1:9" ht="24">
      <c r="A116" s="22" t="s">
        <v>346</v>
      </c>
      <c r="B116" s="22" t="s">
        <v>347</v>
      </c>
      <c r="C116" s="22" t="s">
        <v>50</v>
      </c>
      <c r="D116" s="22" t="s">
        <v>348</v>
      </c>
      <c r="E116" s="23" t="s">
        <v>26</v>
      </c>
      <c r="F116" s="24">
        <v>125</v>
      </c>
      <c r="G116" s="25">
        <v>60.96</v>
      </c>
      <c r="H116" s="25">
        <f t="shared" si="1"/>
        <v>7620</v>
      </c>
      <c r="I116" s="26">
        <f>H116 / I4</f>
        <v>6.8814434027297767E-4</v>
      </c>
    </row>
    <row r="117" spans="1:9" ht="36">
      <c r="A117" s="22" t="s">
        <v>349</v>
      </c>
      <c r="B117" s="22" t="s">
        <v>350</v>
      </c>
      <c r="C117" s="22" t="s">
        <v>32</v>
      </c>
      <c r="D117" s="22" t="s">
        <v>351</v>
      </c>
      <c r="E117" s="23" t="s">
        <v>26</v>
      </c>
      <c r="F117" s="24">
        <v>45</v>
      </c>
      <c r="G117" s="25">
        <v>132.25</v>
      </c>
      <c r="H117" s="25">
        <f t="shared" si="1"/>
        <v>5951.25</v>
      </c>
      <c r="I117" s="26">
        <f>H117 / I4</f>
        <v>5.3744343898288159E-4</v>
      </c>
    </row>
    <row r="118" spans="1:9" ht="24">
      <c r="A118" s="22" t="s">
        <v>352</v>
      </c>
      <c r="B118" s="22" t="s">
        <v>353</v>
      </c>
      <c r="C118" s="22" t="s">
        <v>50</v>
      </c>
      <c r="D118" s="22" t="s">
        <v>354</v>
      </c>
      <c r="E118" s="23" t="s">
        <v>26</v>
      </c>
      <c r="F118" s="24">
        <v>45</v>
      </c>
      <c r="G118" s="25">
        <v>240.02</v>
      </c>
      <c r="H118" s="25">
        <f t="shared" si="1"/>
        <v>10800.9</v>
      </c>
      <c r="I118" s="26">
        <f>H118 / I4</f>
        <v>9.7540396389165401E-4</v>
      </c>
    </row>
    <row r="119" spans="1:9" ht="24">
      <c r="A119" s="22" t="s">
        <v>355</v>
      </c>
      <c r="B119" s="22" t="s">
        <v>356</v>
      </c>
      <c r="C119" s="22" t="s">
        <v>50</v>
      </c>
      <c r="D119" s="22" t="s">
        <v>357</v>
      </c>
      <c r="E119" s="23" t="s">
        <v>26</v>
      </c>
      <c r="F119" s="24">
        <v>45</v>
      </c>
      <c r="G119" s="25">
        <v>154.96</v>
      </c>
      <c r="H119" s="25">
        <f t="shared" si="1"/>
        <v>6973.2</v>
      </c>
      <c r="I119" s="26">
        <f>H119 / I4</f>
        <v>6.2973334824035793E-4</v>
      </c>
    </row>
    <row r="120" spans="1:9" ht="36">
      <c r="A120" s="22" t="s">
        <v>358</v>
      </c>
      <c r="B120" s="22" t="s">
        <v>359</v>
      </c>
      <c r="C120" s="22" t="s">
        <v>206</v>
      </c>
      <c r="D120" s="22" t="s">
        <v>360</v>
      </c>
      <c r="E120" s="23" t="s">
        <v>26</v>
      </c>
      <c r="F120" s="24">
        <v>225</v>
      </c>
      <c r="G120" s="25">
        <v>123</v>
      </c>
      <c r="H120" s="25">
        <f t="shared" si="1"/>
        <v>27675</v>
      </c>
      <c r="I120" s="26">
        <f>H120 / I4</f>
        <v>2.4992643854402437E-3</v>
      </c>
    </row>
    <row r="121" spans="1:9">
      <c r="A121" s="22" t="s">
        <v>361</v>
      </c>
      <c r="B121" s="22" t="s">
        <v>362</v>
      </c>
      <c r="C121" s="22" t="s">
        <v>32</v>
      </c>
      <c r="D121" s="22" t="s">
        <v>363</v>
      </c>
      <c r="E121" s="23" t="s">
        <v>26</v>
      </c>
      <c r="F121" s="24">
        <v>1350</v>
      </c>
      <c r="G121" s="25">
        <v>30.56</v>
      </c>
      <c r="H121" s="25">
        <f t="shared" si="1"/>
        <v>41256</v>
      </c>
      <c r="I121" s="26">
        <f>H121 / I4</f>
        <v>3.72573266434409E-3</v>
      </c>
    </row>
    <row r="122" spans="1:9">
      <c r="A122" s="22" t="s">
        <v>364</v>
      </c>
      <c r="B122" s="22" t="s">
        <v>365</v>
      </c>
      <c r="C122" s="22" t="s">
        <v>50</v>
      </c>
      <c r="D122" s="22" t="s">
        <v>366</v>
      </c>
      <c r="E122" s="23" t="s">
        <v>38</v>
      </c>
      <c r="F122" s="24">
        <v>45</v>
      </c>
      <c r="G122" s="25">
        <v>56.71</v>
      </c>
      <c r="H122" s="25">
        <f t="shared" si="1"/>
        <v>2551.9499999999998</v>
      </c>
      <c r="I122" s="26">
        <f>H122 / I4</f>
        <v>2.3046062324929463E-4</v>
      </c>
    </row>
    <row r="123" spans="1:9">
      <c r="A123" s="8" t="s">
        <v>367</v>
      </c>
      <c r="B123" s="8" t="s">
        <v>20</v>
      </c>
      <c r="C123" s="8"/>
      <c r="D123" s="8" t="s">
        <v>368</v>
      </c>
      <c r="E123" s="21"/>
      <c r="F123" s="9">
        <v>1</v>
      </c>
      <c r="G123" s="9">
        <f>H124 + H125 + H126 + H127 + H128 + H129 + H130 + H131 + H132 + H133 + H134 + H135 + H136 + H137 + H138 + H139 + H140 + H141 + H142 + H143</f>
        <v>715102.65</v>
      </c>
      <c r="H123" s="10">
        <f t="shared" si="1"/>
        <v>715102.65</v>
      </c>
      <c r="I123" s="11">
        <f>H123 / I4</f>
        <v>6.4579244266628352E-2</v>
      </c>
    </row>
    <row r="124" spans="1:9" ht="36">
      <c r="A124" s="22" t="s">
        <v>369</v>
      </c>
      <c r="B124" s="22" t="s">
        <v>370</v>
      </c>
      <c r="C124" s="22" t="s">
        <v>24</v>
      </c>
      <c r="D124" s="22" t="s">
        <v>371</v>
      </c>
      <c r="E124" s="23" t="s">
        <v>38</v>
      </c>
      <c r="F124" s="24">
        <v>90</v>
      </c>
      <c r="G124" s="25">
        <v>184.82</v>
      </c>
      <c r="H124" s="25">
        <f t="shared" si="1"/>
        <v>16633.8</v>
      </c>
      <c r="I124" s="26">
        <f>H124 / I4</f>
        <v>1.5021594917628157E-3</v>
      </c>
    </row>
    <row r="125" spans="1:9" ht="36">
      <c r="A125" s="22" t="s">
        <v>372</v>
      </c>
      <c r="B125" s="22" t="s">
        <v>373</v>
      </c>
      <c r="C125" s="22" t="s">
        <v>24</v>
      </c>
      <c r="D125" s="22" t="s">
        <v>374</v>
      </c>
      <c r="E125" s="23" t="s">
        <v>38</v>
      </c>
      <c r="F125" s="24">
        <v>90</v>
      </c>
      <c r="G125" s="25">
        <v>160.84</v>
      </c>
      <c r="H125" s="25">
        <f t="shared" si="1"/>
        <v>14475.6</v>
      </c>
      <c r="I125" s="26">
        <f>H125 / I4</f>
        <v>1.3072575081437684E-3</v>
      </c>
    </row>
    <row r="126" spans="1:9">
      <c r="A126" s="22" t="s">
        <v>375</v>
      </c>
      <c r="B126" s="22" t="s">
        <v>376</v>
      </c>
      <c r="C126" s="22" t="s">
        <v>50</v>
      </c>
      <c r="D126" s="22" t="s">
        <v>377</v>
      </c>
      <c r="E126" s="23" t="s">
        <v>38</v>
      </c>
      <c r="F126" s="24">
        <v>90</v>
      </c>
      <c r="G126" s="25">
        <v>166.1</v>
      </c>
      <c r="H126" s="25">
        <f t="shared" si="1"/>
        <v>14949</v>
      </c>
      <c r="I126" s="26">
        <f>H126 / I4</f>
        <v>1.3500091525906486E-3</v>
      </c>
    </row>
    <row r="127" spans="1:9">
      <c r="A127" s="22" t="s">
        <v>378</v>
      </c>
      <c r="B127" s="22" t="s">
        <v>379</v>
      </c>
      <c r="C127" s="22" t="s">
        <v>50</v>
      </c>
      <c r="D127" s="22" t="s">
        <v>380</v>
      </c>
      <c r="E127" s="23" t="s">
        <v>38</v>
      </c>
      <c r="F127" s="24">
        <v>135</v>
      </c>
      <c r="G127" s="25">
        <v>157.81</v>
      </c>
      <c r="H127" s="25">
        <f t="shared" si="1"/>
        <v>21304.35</v>
      </c>
      <c r="I127" s="26">
        <f>H127 / I4</f>
        <v>1.9239459154454868E-3</v>
      </c>
    </row>
    <row r="128" spans="1:9" ht="60">
      <c r="A128" s="22" t="s">
        <v>381</v>
      </c>
      <c r="B128" s="22" t="s">
        <v>382</v>
      </c>
      <c r="C128" s="22" t="s">
        <v>24</v>
      </c>
      <c r="D128" s="22" t="s">
        <v>383</v>
      </c>
      <c r="E128" s="23" t="s">
        <v>26</v>
      </c>
      <c r="F128" s="24">
        <v>90</v>
      </c>
      <c r="G128" s="25">
        <v>643.69000000000005</v>
      </c>
      <c r="H128" s="25">
        <f t="shared" si="1"/>
        <v>57932.1</v>
      </c>
      <c r="I128" s="26">
        <f>H128 / I4</f>
        <v>5.2317121699643259E-3</v>
      </c>
    </row>
    <row r="129" spans="1:9" ht="60">
      <c r="A129" s="22" t="s">
        <v>384</v>
      </c>
      <c r="B129" s="22" t="s">
        <v>385</v>
      </c>
      <c r="C129" s="22" t="s">
        <v>24</v>
      </c>
      <c r="D129" s="22" t="s">
        <v>386</v>
      </c>
      <c r="E129" s="23" t="s">
        <v>26</v>
      </c>
      <c r="F129" s="24">
        <v>180</v>
      </c>
      <c r="G129" s="25">
        <v>532.15</v>
      </c>
      <c r="H129" s="25">
        <f t="shared" si="1"/>
        <v>95787</v>
      </c>
      <c r="I129" s="26">
        <f>H129 / I4</f>
        <v>8.6502994647936621E-3</v>
      </c>
    </row>
    <row r="130" spans="1:9" ht="60">
      <c r="A130" s="22" t="s">
        <v>387</v>
      </c>
      <c r="B130" s="22" t="s">
        <v>388</v>
      </c>
      <c r="C130" s="22" t="s">
        <v>24</v>
      </c>
      <c r="D130" s="22" t="s">
        <v>389</v>
      </c>
      <c r="E130" s="23" t="s">
        <v>26</v>
      </c>
      <c r="F130" s="24">
        <v>135</v>
      </c>
      <c r="G130" s="25">
        <v>318.83999999999997</v>
      </c>
      <c r="H130" s="25">
        <f t="shared" si="1"/>
        <v>43043.4</v>
      </c>
      <c r="I130" s="26">
        <f>H130 / I4</f>
        <v>3.8871485690427673E-3</v>
      </c>
    </row>
    <row r="131" spans="1:9" ht="72">
      <c r="A131" s="22" t="s">
        <v>390</v>
      </c>
      <c r="B131" s="22" t="s">
        <v>391</v>
      </c>
      <c r="C131" s="22" t="s">
        <v>24</v>
      </c>
      <c r="D131" s="22" t="s">
        <v>392</v>
      </c>
      <c r="E131" s="23" t="s">
        <v>26</v>
      </c>
      <c r="F131" s="24">
        <v>135</v>
      </c>
      <c r="G131" s="25">
        <v>353.25</v>
      </c>
      <c r="H131" s="25">
        <f t="shared" si="1"/>
        <v>47688.75</v>
      </c>
      <c r="I131" s="26">
        <f>H131 / I4</f>
        <v>4.3066592397891026E-3</v>
      </c>
    </row>
    <row r="132" spans="1:9" ht="24">
      <c r="A132" s="22" t="s">
        <v>393</v>
      </c>
      <c r="B132" s="22" t="s">
        <v>394</v>
      </c>
      <c r="C132" s="22" t="s">
        <v>24</v>
      </c>
      <c r="D132" s="22" t="s">
        <v>395</v>
      </c>
      <c r="E132" s="23" t="s">
        <v>26</v>
      </c>
      <c r="F132" s="24">
        <v>315</v>
      </c>
      <c r="G132" s="25">
        <v>441.86</v>
      </c>
      <c r="H132" s="25">
        <f t="shared" si="1"/>
        <v>139185.9</v>
      </c>
      <c r="I132" s="26">
        <f>H132 / I4</f>
        <v>1.2569552405616882E-2</v>
      </c>
    </row>
    <row r="133" spans="1:9" ht="24">
      <c r="A133" s="22" t="s">
        <v>396</v>
      </c>
      <c r="B133" s="22" t="s">
        <v>397</v>
      </c>
      <c r="C133" s="22" t="s">
        <v>50</v>
      </c>
      <c r="D133" s="22" t="s">
        <v>398</v>
      </c>
      <c r="E133" s="23" t="s">
        <v>26</v>
      </c>
      <c r="F133" s="24">
        <v>90</v>
      </c>
      <c r="G133" s="25">
        <v>403.4</v>
      </c>
      <c r="H133" s="25">
        <f t="shared" si="1"/>
        <v>36306</v>
      </c>
      <c r="I133" s="26">
        <f>H133 / I4</f>
        <v>3.2787097661352658E-3</v>
      </c>
    </row>
    <row r="134" spans="1:9" ht="24">
      <c r="A134" s="22" t="s">
        <v>399</v>
      </c>
      <c r="B134" s="22" t="s">
        <v>400</v>
      </c>
      <c r="C134" s="22" t="s">
        <v>50</v>
      </c>
      <c r="D134" s="22" t="s">
        <v>401</v>
      </c>
      <c r="E134" s="23" t="s">
        <v>26</v>
      </c>
      <c r="F134" s="24">
        <v>45</v>
      </c>
      <c r="G134" s="25">
        <v>493.76</v>
      </c>
      <c r="H134" s="25">
        <f t="shared" si="1"/>
        <v>22219.200000000001</v>
      </c>
      <c r="I134" s="26">
        <f>H134 / I4</f>
        <v>2.0065638747235361E-3</v>
      </c>
    </row>
    <row r="135" spans="1:9">
      <c r="A135" s="22" t="s">
        <v>402</v>
      </c>
      <c r="B135" s="22" t="s">
        <v>403</v>
      </c>
      <c r="C135" s="22" t="s">
        <v>32</v>
      </c>
      <c r="D135" s="22" t="s">
        <v>404</v>
      </c>
      <c r="E135" s="23" t="s">
        <v>26</v>
      </c>
      <c r="F135" s="24">
        <v>360</v>
      </c>
      <c r="G135" s="25">
        <v>326.25</v>
      </c>
      <c r="H135" s="25">
        <f t="shared" ref="H135:H198" si="2">TRUNC(F135 * G135,2)</f>
        <v>117450</v>
      </c>
      <c r="I135" s="26">
        <f>H135 / I4</f>
        <v>1.0606634221136644E-2</v>
      </c>
    </row>
    <row r="136" spans="1:9" ht="36">
      <c r="A136" s="22" t="s">
        <v>405</v>
      </c>
      <c r="B136" s="22" t="s">
        <v>406</v>
      </c>
      <c r="C136" s="22" t="s">
        <v>32</v>
      </c>
      <c r="D136" s="22" t="s">
        <v>407</v>
      </c>
      <c r="E136" s="23" t="s">
        <v>285</v>
      </c>
      <c r="F136" s="24">
        <v>135</v>
      </c>
      <c r="G136" s="25">
        <v>406.82</v>
      </c>
      <c r="H136" s="25">
        <f t="shared" si="2"/>
        <v>54920.7</v>
      </c>
      <c r="I136" s="26">
        <f>H136 / I4</f>
        <v>4.959759694072194E-3</v>
      </c>
    </row>
    <row r="137" spans="1:9">
      <c r="A137" s="22" t="s">
        <v>408</v>
      </c>
      <c r="B137" s="22" t="s">
        <v>409</v>
      </c>
      <c r="C137" s="22" t="s">
        <v>50</v>
      </c>
      <c r="D137" s="22" t="s">
        <v>410</v>
      </c>
      <c r="E137" s="23" t="s">
        <v>38</v>
      </c>
      <c r="F137" s="24">
        <v>90</v>
      </c>
      <c r="G137" s="25">
        <v>169</v>
      </c>
      <c r="H137" s="25">
        <f t="shared" si="2"/>
        <v>15210</v>
      </c>
      <c r="I137" s="26">
        <f>H137 / I4</f>
        <v>1.3735794508598412E-3</v>
      </c>
    </row>
    <row r="138" spans="1:9">
      <c r="A138" s="22" t="s">
        <v>411</v>
      </c>
      <c r="B138" s="22" t="s">
        <v>412</v>
      </c>
      <c r="C138" s="22" t="s">
        <v>50</v>
      </c>
      <c r="D138" s="22" t="s">
        <v>413</v>
      </c>
      <c r="E138" s="23" t="s">
        <v>38</v>
      </c>
      <c r="F138" s="24">
        <v>90</v>
      </c>
      <c r="G138" s="25">
        <v>28.49</v>
      </c>
      <c r="H138" s="25">
        <f t="shared" si="2"/>
        <v>2564.1</v>
      </c>
      <c r="I138" s="26">
        <f>H138 / I4</f>
        <v>2.3155786127217084E-4</v>
      </c>
    </row>
    <row r="139" spans="1:9">
      <c r="A139" s="22" t="s">
        <v>414</v>
      </c>
      <c r="B139" s="22" t="s">
        <v>415</v>
      </c>
      <c r="C139" s="22" t="s">
        <v>50</v>
      </c>
      <c r="D139" s="22" t="s">
        <v>416</v>
      </c>
      <c r="E139" s="23" t="s">
        <v>38</v>
      </c>
      <c r="F139" s="24">
        <v>90</v>
      </c>
      <c r="G139" s="25">
        <v>49.37</v>
      </c>
      <c r="H139" s="25">
        <f t="shared" si="2"/>
        <v>4443.3</v>
      </c>
      <c r="I139" s="26">
        <f>H139 / I4</f>
        <v>4.0126400881035715E-4</v>
      </c>
    </row>
    <row r="140" spans="1:9">
      <c r="A140" s="22" t="s">
        <v>417</v>
      </c>
      <c r="B140" s="22" t="s">
        <v>418</v>
      </c>
      <c r="C140" s="22" t="s">
        <v>50</v>
      </c>
      <c r="D140" s="22" t="s">
        <v>419</v>
      </c>
      <c r="E140" s="23" t="s">
        <v>38</v>
      </c>
      <c r="F140" s="24">
        <v>45</v>
      </c>
      <c r="G140" s="25">
        <v>25.66</v>
      </c>
      <c r="H140" s="25">
        <f t="shared" si="2"/>
        <v>1154.7</v>
      </c>
      <c r="I140" s="26">
        <f>H140 / I4</f>
        <v>1.0427825061853114E-4</v>
      </c>
    </row>
    <row r="141" spans="1:9">
      <c r="A141" s="22" t="s">
        <v>420</v>
      </c>
      <c r="B141" s="22" t="s">
        <v>421</v>
      </c>
      <c r="C141" s="22" t="s">
        <v>50</v>
      </c>
      <c r="D141" s="22" t="s">
        <v>422</v>
      </c>
      <c r="E141" s="23" t="s">
        <v>38</v>
      </c>
      <c r="F141" s="24">
        <v>90</v>
      </c>
      <c r="G141" s="25">
        <v>30.15</v>
      </c>
      <c r="H141" s="25">
        <f t="shared" si="2"/>
        <v>2713.5</v>
      </c>
      <c r="I141" s="26">
        <f>H141 / I4</f>
        <v>2.4504982510901898E-4</v>
      </c>
    </row>
    <row r="142" spans="1:9">
      <c r="A142" s="22" t="s">
        <v>423</v>
      </c>
      <c r="B142" s="22" t="s">
        <v>424</v>
      </c>
      <c r="C142" s="22" t="s">
        <v>50</v>
      </c>
      <c r="D142" s="22" t="s">
        <v>425</v>
      </c>
      <c r="E142" s="23" t="s">
        <v>38</v>
      </c>
      <c r="F142" s="24">
        <v>135</v>
      </c>
      <c r="G142" s="25">
        <v>28.13</v>
      </c>
      <c r="H142" s="25">
        <f t="shared" si="2"/>
        <v>3797.55</v>
      </c>
      <c r="I142" s="26">
        <f>H142 / I4</f>
        <v>3.4294783981675148E-4</v>
      </c>
    </row>
    <row r="143" spans="1:9">
      <c r="A143" s="22" t="s">
        <v>426</v>
      </c>
      <c r="B143" s="22" t="s">
        <v>427</v>
      </c>
      <c r="C143" s="22" t="s">
        <v>50</v>
      </c>
      <c r="D143" s="22" t="s">
        <v>428</v>
      </c>
      <c r="E143" s="23" t="s">
        <v>38</v>
      </c>
      <c r="F143" s="24">
        <v>135</v>
      </c>
      <c r="G143" s="25">
        <v>24.62</v>
      </c>
      <c r="H143" s="25">
        <f t="shared" si="2"/>
        <v>3323.7</v>
      </c>
      <c r="I143" s="26">
        <f>H143 / I4</f>
        <v>3.0015555692457945E-4</v>
      </c>
    </row>
    <row r="144" spans="1:9">
      <c r="A144" s="8" t="s">
        <v>429</v>
      </c>
      <c r="B144" s="8" t="s">
        <v>20</v>
      </c>
      <c r="C144" s="8"/>
      <c r="D144" s="8" t="s">
        <v>430</v>
      </c>
      <c r="E144" s="21"/>
      <c r="F144" s="9">
        <v>1</v>
      </c>
      <c r="G144" s="9">
        <f>H145 + H146 + H147 + H148 + H149 + H150 + H151 + H152 + H153 + H154 + H155 + H156 + H157 + H158 + H159 + H160 + H161 + H162 + H163 + H164 + H165 + H166 + H167 + H168</f>
        <v>425973.1</v>
      </c>
      <c r="H144" s="10">
        <f t="shared" si="2"/>
        <v>425973.1</v>
      </c>
      <c r="I144" s="11">
        <f>H144 / I4</f>
        <v>3.8468632266868127E-2</v>
      </c>
    </row>
    <row r="145" spans="1:9" ht="24">
      <c r="A145" s="22" t="s">
        <v>431</v>
      </c>
      <c r="B145" s="22" t="s">
        <v>432</v>
      </c>
      <c r="C145" s="22" t="s">
        <v>24</v>
      </c>
      <c r="D145" s="22" t="s">
        <v>433</v>
      </c>
      <c r="E145" s="23" t="s">
        <v>26</v>
      </c>
      <c r="F145" s="24">
        <v>90</v>
      </c>
      <c r="G145" s="25">
        <v>26.53</v>
      </c>
      <c r="H145" s="25">
        <f t="shared" si="2"/>
        <v>2387.6999999999998</v>
      </c>
      <c r="I145" s="26">
        <f>H145 / I4</f>
        <v>2.1562759071782001E-4</v>
      </c>
    </row>
    <row r="146" spans="1:9" ht="24">
      <c r="A146" s="22" t="s">
        <v>434</v>
      </c>
      <c r="B146" s="22" t="s">
        <v>435</v>
      </c>
      <c r="C146" s="22" t="s">
        <v>24</v>
      </c>
      <c r="D146" s="22" t="s">
        <v>436</v>
      </c>
      <c r="E146" s="23" t="s">
        <v>26</v>
      </c>
      <c r="F146" s="24">
        <v>90</v>
      </c>
      <c r="G146" s="25">
        <v>20.350000000000001</v>
      </c>
      <c r="H146" s="25">
        <f t="shared" si="2"/>
        <v>1831.5</v>
      </c>
      <c r="I146" s="26">
        <f>H146 / I4</f>
        <v>1.653984723372649E-4</v>
      </c>
    </row>
    <row r="147" spans="1:9">
      <c r="A147" s="22" t="s">
        <v>437</v>
      </c>
      <c r="B147" s="22" t="s">
        <v>438</v>
      </c>
      <c r="C147" s="22" t="s">
        <v>24</v>
      </c>
      <c r="D147" s="22" t="s">
        <v>439</v>
      </c>
      <c r="E147" s="23" t="s">
        <v>26</v>
      </c>
      <c r="F147" s="24">
        <v>675</v>
      </c>
      <c r="G147" s="25">
        <v>25.63</v>
      </c>
      <c r="H147" s="25">
        <f t="shared" si="2"/>
        <v>17300.25</v>
      </c>
      <c r="I147" s="26">
        <f>H147 / I4</f>
        <v>1.5623450292398401E-3</v>
      </c>
    </row>
    <row r="148" spans="1:9" ht="24">
      <c r="A148" s="22" t="s">
        <v>440</v>
      </c>
      <c r="B148" s="22" t="s">
        <v>441</v>
      </c>
      <c r="C148" s="22" t="s">
        <v>24</v>
      </c>
      <c r="D148" s="22" t="s">
        <v>442</v>
      </c>
      <c r="E148" s="23" t="s">
        <v>26</v>
      </c>
      <c r="F148" s="24">
        <v>450</v>
      </c>
      <c r="G148" s="25">
        <v>15.58</v>
      </c>
      <c r="H148" s="25">
        <f t="shared" si="2"/>
        <v>7011</v>
      </c>
      <c r="I148" s="26">
        <f>H148 / I4</f>
        <v>6.3314697764486167E-4</v>
      </c>
    </row>
    <row r="149" spans="1:9" ht="24">
      <c r="A149" s="22" t="s">
        <v>443</v>
      </c>
      <c r="B149" s="22" t="s">
        <v>444</v>
      </c>
      <c r="C149" s="22" t="s">
        <v>24</v>
      </c>
      <c r="D149" s="22" t="s">
        <v>445</v>
      </c>
      <c r="E149" s="23" t="s">
        <v>26</v>
      </c>
      <c r="F149" s="24">
        <v>900</v>
      </c>
      <c r="G149" s="25">
        <v>13.2</v>
      </c>
      <c r="H149" s="25">
        <f t="shared" si="2"/>
        <v>11880</v>
      </c>
      <c r="I149" s="26">
        <f>H149 / I4</f>
        <v>1.0728549557011777E-3</v>
      </c>
    </row>
    <row r="150" spans="1:9" ht="24">
      <c r="A150" s="22" t="s">
        <v>446</v>
      </c>
      <c r="B150" s="22" t="s">
        <v>447</v>
      </c>
      <c r="C150" s="22" t="s">
        <v>32</v>
      </c>
      <c r="D150" s="22" t="s">
        <v>448</v>
      </c>
      <c r="E150" s="23" t="s">
        <v>26</v>
      </c>
      <c r="F150" s="24">
        <v>1575</v>
      </c>
      <c r="G150" s="25">
        <v>34.479999999999997</v>
      </c>
      <c r="H150" s="25">
        <f t="shared" si="2"/>
        <v>54306</v>
      </c>
      <c r="I150" s="26">
        <f>H150 / I4</f>
        <v>4.9042475778037168E-3</v>
      </c>
    </row>
    <row r="151" spans="1:9" ht="36">
      <c r="A151" s="22" t="s">
        <v>449</v>
      </c>
      <c r="B151" s="22" t="s">
        <v>450</v>
      </c>
      <c r="C151" s="22" t="s">
        <v>32</v>
      </c>
      <c r="D151" s="22" t="s">
        <v>451</v>
      </c>
      <c r="E151" s="23" t="s">
        <v>26</v>
      </c>
      <c r="F151" s="24">
        <v>100</v>
      </c>
      <c r="G151" s="25">
        <v>147.19</v>
      </c>
      <c r="H151" s="25">
        <f t="shared" si="2"/>
        <v>14719</v>
      </c>
      <c r="I151" s="26">
        <f>H151 / I4</f>
        <v>1.3292383916637741E-3</v>
      </c>
    </row>
    <row r="152" spans="1:9" ht="24">
      <c r="A152" s="22" t="s">
        <v>452</v>
      </c>
      <c r="B152" s="22" t="s">
        <v>453</v>
      </c>
      <c r="C152" s="22" t="s">
        <v>24</v>
      </c>
      <c r="D152" s="22" t="s">
        <v>454</v>
      </c>
      <c r="E152" s="23" t="s">
        <v>73</v>
      </c>
      <c r="F152" s="24">
        <v>225</v>
      </c>
      <c r="G152" s="25">
        <v>10.28</v>
      </c>
      <c r="H152" s="25">
        <f t="shared" si="2"/>
        <v>2313</v>
      </c>
      <c r="I152" s="26">
        <f>H152 / I4</f>
        <v>2.0888160879939597E-4</v>
      </c>
    </row>
    <row r="153" spans="1:9" ht="24">
      <c r="A153" s="22" t="s">
        <v>455</v>
      </c>
      <c r="B153" s="22" t="s">
        <v>456</v>
      </c>
      <c r="C153" s="22" t="s">
        <v>24</v>
      </c>
      <c r="D153" s="22" t="s">
        <v>457</v>
      </c>
      <c r="E153" s="23" t="s">
        <v>26</v>
      </c>
      <c r="F153" s="24">
        <v>90</v>
      </c>
      <c r="G153" s="25">
        <v>21.89</v>
      </c>
      <c r="H153" s="25">
        <f t="shared" si="2"/>
        <v>1970.1</v>
      </c>
      <c r="I153" s="26">
        <f>H153 / I4</f>
        <v>1.7791511348711197E-4</v>
      </c>
    </row>
    <row r="154" spans="1:9" ht="24">
      <c r="A154" s="22" t="s">
        <v>458</v>
      </c>
      <c r="B154" s="22" t="s">
        <v>459</v>
      </c>
      <c r="C154" s="22" t="s">
        <v>206</v>
      </c>
      <c r="D154" s="22" t="s">
        <v>460</v>
      </c>
      <c r="E154" s="23" t="s">
        <v>26</v>
      </c>
      <c r="F154" s="24">
        <v>6750</v>
      </c>
      <c r="G154" s="25">
        <v>15.22</v>
      </c>
      <c r="H154" s="25">
        <f t="shared" si="2"/>
        <v>102735</v>
      </c>
      <c r="I154" s="26">
        <f>H154 / I4</f>
        <v>9.2777570600976848E-3</v>
      </c>
    </row>
    <row r="155" spans="1:9" ht="24">
      <c r="A155" s="22" t="s">
        <v>461</v>
      </c>
      <c r="B155" s="22" t="s">
        <v>462</v>
      </c>
      <c r="C155" s="22" t="s">
        <v>24</v>
      </c>
      <c r="D155" s="22" t="s">
        <v>463</v>
      </c>
      <c r="E155" s="23" t="s">
        <v>26</v>
      </c>
      <c r="F155" s="24">
        <v>225</v>
      </c>
      <c r="G155" s="25">
        <v>4.95</v>
      </c>
      <c r="H155" s="25">
        <f t="shared" si="2"/>
        <v>1113.75</v>
      </c>
      <c r="I155" s="26">
        <f>H155 / I4</f>
        <v>1.0058015209698541E-4</v>
      </c>
    </row>
    <row r="156" spans="1:9" ht="24">
      <c r="A156" s="22" t="s">
        <v>464</v>
      </c>
      <c r="B156" s="22" t="s">
        <v>465</v>
      </c>
      <c r="C156" s="22" t="s">
        <v>24</v>
      </c>
      <c r="D156" s="22" t="s">
        <v>466</v>
      </c>
      <c r="E156" s="23" t="s">
        <v>26</v>
      </c>
      <c r="F156" s="24">
        <v>1800</v>
      </c>
      <c r="G156" s="25">
        <v>3.97</v>
      </c>
      <c r="H156" s="25">
        <f t="shared" si="2"/>
        <v>7146</v>
      </c>
      <c r="I156" s="26">
        <f>H156 / I4</f>
        <v>6.4533851123237508E-4</v>
      </c>
    </row>
    <row r="157" spans="1:9" ht="24">
      <c r="A157" s="22" t="s">
        <v>467</v>
      </c>
      <c r="B157" s="22" t="s">
        <v>468</v>
      </c>
      <c r="C157" s="22" t="s">
        <v>24</v>
      </c>
      <c r="D157" s="22" t="s">
        <v>469</v>
      </c>
      <c r="E157" s="23" t="s">
        <v>26</v>
      </c>
      <c r="F157" s="24">
        <v>225</v>
      </c>
      <c r="G157" s="25">
        <v>31.39</v>
      </c>
      <c r="H157" s="25">
        <f t="shared" si="2"/>
        <v>7062.75</v>
      </c>
      <c r="I157" s="26">
        <f>H157 / I4</f>
        <v>6.3782039885340851E-4</v>
      </c>
    </row>
    <row r="158" spans="1:9" ht="24">
      <c r="A158" s="22" t="s">
        <v>470</v>
      </c>
      <c r="B158" s="22" t="s">
        <v>471</v>
      </c>
      <c r="C158" s="22" t="s">
        <v>24</v>
      </c>
      <c r="D158" s="22" t="s">
        <v>472</v>
      </c>
      <c r="E158" s="23" t="s">
        <v>26</v>
      </c>
      <c r="F158" s="24">
        <v>1800</v>
      </c>
      <c r="G158" s="25">
        <v>17.16</v>
      </c>
      <c r="H158" s="25">
        <f t="shared" si="2"/>
        <v>30888</v>
      </c>
      <c r="I158" s="26">
        <f>H158 / I4</f>
        <v>2.7894228848230622E-3</v>
      </c>
    </row>
    <row r="159" spans="1:9" ht="24">
      <c r="A159" s="22" t="s">
        <v>473</v>
      </c>
      <c r="B159" s="22" t="s">
        <v>474</v>
      </c>
      <c r="C159" s="22" t="s">
        <v>32</v>
      </c>
      <c r="D159" s="22" t="s">
        <v>475</v>
      </c>
      <c r="E159" s="23" t="s">
        <v>26</v>
      </c>
      <c r="F159" s="24">
        <v>90</v>
      </c>
      <c r="G159" s="25">
        <v>31.46</v>
      </c>
      <c r="H159" s="25">
        <f t="shared" si="2"/>
        <v>2831.4</v>
      </c>
      <c r="I159" s="26">
        <f>H159 / I4</f>
        <v>2.5569709777544734E-4</v>
      </c>
    </row>
    <row r="160" spans="1:9">
      <c r="A160" s="22" t="s">
        <v>476</v>
      </c>
      <c r="B160" s="22" t="s">
        <v>477</v>
      </c>
      <c r="C160" s="22" t="s">
        <v>50</v>
      </c>
      <c r="D160" s="22" t="s">
        <v>478</v>
      </c>
      <c r="E160" s="23" t="s">
        <v>26</v>
      </c>
      <c r="F160" s="24">
        <v>2250</v>
      </c>
      <c r="G160" s="25">
        <v>9.61</v>
      </c>
      <c r="H160" s="25">
        <f t="shared" si="2"/>
        <v>21622.5</v>
      </c>
      <c r="I160" s="26">
        <f>H160 / I4</f>
        <v>1.952677296266727E-3</v>
      </c>
    </row>
    <row r="161" spans="1:9">
      <c r="A161" s="22" t="s">
        <v>479</v>
      </c>
      <c r="B161" s="22" t="s">
        <v>480</v>
      </c>
      <c r="C161" s="22" t="s">
        <v>50</v>
      </c>
      <c r="D161" s="22" t="s">
        <v>481</v>
      </c>
      <c r="E161" s="23" t="s">
        <v>26</v>
      </c>
      <c r="F161" s="24">
        <v>1800</v>
      </c>
      <c r="G161" s="25">
        <v>53.71</v>
      </c>
      <c r="H161" s="25">
        <f t="shared" si="2"/>
        <v>96678</v>
      </c>
      <c r="I161" s="26">
        <f>H161 / I4</f>
        <v>8.7307635864712508E-3</v>
      </c>
    </row>
    <row r="162" spans="1:9">
      <c r="A162" s="22" t="s">
        <v>482</v>
      </c>
      <c r="B162" s="22" t="s">
        <v>483</v>
      </c>
      <c r="C162" s="22" t="s">
        <v>50</v>
      </c>
      <c r="D162" s="22" t="s">
        <v>484</v>
      </c>
      <c r="E162" s="23" t="s">
        <v>38</v>
      </c>
      <c r="F162" s="24">
        <v>45</v>
      </c>
      <c r="G162" s="25">
        <v>19.98</v>
      </c>
      <c r="H162" s="25">
        <f t="shared" si="2"/>
        <v>899.1</v>
      </c>
      <c r="I162" s="26">
        <f>H162 / I4</f>
        <v>8.1195613692839139E-5</v>
      </c>
    </row>
    <row r="163" spans="1:9" ht="24">
      <c r="A163" s="22" t="s">
        <v>485</v>
      </c>
      <c r="B163" s="22" t="s">
        <v>486</v>
      </c>
      <c r="C163" s="22" t="s">
        <v>50</v>
      </c>
      <c r="D163" s="22" t="s">
        <v>487</v>
      </c>
      <c r="E163" s="23" t="s">
        <v>73</v>
      </c>
      <c r="F163" s="24">
        <v>225</v>
      </c>
      <c r="G163" s="25">
        <v>22.53</v>
      </c>
      <c r="H163" s="25">
        <f t="shared" si="2"/>
        <v>5069.25</v>
      </c>
      <c r="I163" s="26">
        <f>H163 / I4</f>
        <v>4.5779208621112754E-4</v>
      </c>
    </row>
    <row r="164" spans="1:9">
      <c r="A164" s="22" t="s">
        <v>488</v>
      </c>
      <c r="B164" s="22" t="s">
        <v>489</v>
      </c>
      <c r="C164" s="22" t="s">
        <v>50</v>
      </c>
      <c r="D164" s="22" t="s">
        <v>490</v>
      </c>
      <c r="E164" s="23" t="s">
        <v>26</v>
      </c>
      <c r="F164" s="24">
        <v>225</v>
      </c>
      <c r="G164" s="25">
        <v>14.3</v>
      </c>
      <c r="H164" s="25">
        <f t="shared" si="2"/>
        <v>3217.5</v>
      </c>
      <c r="I164" s="26">
        <f>H164 / I4</f>
        <v>2.9056488383573566E-4</v>
      </c>
    </row>
    <row r="165" spans="1:9">
      <c r="A165" s="22" t="s">
        <v>491</v>
      </c>
      <c r="B165" s="22" t="s">
        <v>492</v>
      </c>
      <c r="C165" s="22" t="s">
        <v>50</v>
      </c>
      <c r="D165" s="22" t="s">
        <v>493</v>
      </c>
      <c r="E165" s="23" t="s">
        <v>26</v>
      </c>
      <c r="F165" s="24">
        <v>225</v>
      </c>
      <c r="G165" s="25">
        <v>13.08</v>
      </c>
      <c r="H165" s="25">
        <f t="shared" si="2"/>
        <v>2943</v>
      </c>
      <c r="I165" s="26">
        <f>H165 / I4</f>
        <v>2.6577543220779174E-4</v>
      </c>
    </row>
    <row r="166" spans="1:9">
      <c r="A166" s="22" t="s">
        <v>494</v>
      </c>
      <c r="B166" s="22" t="s">
        <v>495</v>
      </c>
      <c r="C166" s="22" t="s">
        <v>50</v>
      </c>
      <c r="D166" s="22" t="s">
        <v>496</v>
      </c>
      <c r="E166" s="23" t="s">
        <v>26</v>
      </c>
      <c r="F166" s="24">
        <v>675</v>
      </c>
      <c r="G166" s="25">
        <v>21.68</v>
      </c>
      <c r="H166" s="25">
        <f t="shared" si="2"/>
        <v>14634</v>
      </c>
      <c r="I166" s="26">
        <f>H166 / I4</f>
        <v>1.3215622408864506E-3</v>
      </c>
    </row>
    <row r="167" spans="1:9">
      <c r="A167" s="22" t="s">
        <v>497</v>
      </c>
      <c r="B167" s="22" t="s">
        <v>498</v>
      </c>
      <c r="C167" s="22" t="s">
        <v>50</v>
      </c>
      <c r="D167" s="22" t="s">
        <v>499</v>
      </c>
      <c r="E167" s="23" t="s">
        <v>26</v>
      </c>
      <c r="F167" s="24">
        <v>135</v>
      </c>
      <c r="G167" s="25">
        <v>77.73</v>
      </c>
      <c r="H167" s="25">
        <f t="shared" si="2"/>
        <v>10493.55</v>
      </c>
      <c r="I167" s="26">
        <f>H167 / I4</f>
        <v>9.4764790575741517E-4</v>
      </c>
    </row>
    <row r="168" spans="1:9">
      <c r="A168" s="22" t="s">
        <v>500</v>
      </c>
      <c r="B168" s="22" t="s">
        <v>501</v>
      </c>
      <c r="C168" s="22" t="s">
        <v>50</v>
      </c>
      <c r="D168" s="22" t="s">
        <v>502</v>
      </c>
      <c r="E168" s="23" t="s">
        <v>26</v>
      </c>
      <c r="F168" s="24">
        <v>45</v>
      </c>
      <c r="G168" s="25">
        <v>109.35</v>
      </c>
      <c r="H168" s="25">
        <f t="shared" si="2"/>
        <v>4920.75</v>
      </c>
      <c r="I168" s="26">
        <f>H168 / I4</f>
        <v>4.443813992648628E-4</v>
      </c>
    </row>
    <row r="169" spans="1:9">
      <c r="A169" s="8" t="s">
        <v>503</v>
      </c>
      <c r="B169" s="8" t="s">
        <v>20</v>
      </c>
      <c r="C169" s="8"/>
      <c r="D169" s="8" t="s">
        <v>504</v>
      </c>
      <c r="E169" s="21"/>
      <c r="F169" s="9">
        <v>1</v>
      </c>
      <c r="G169" s="9">
        <f>H170 + H183 + H187 + H199 + H210</f>
        <v>1736165.5</v>
      </c>
      <c r="H169" s="10">
        <f t="shared" si="2"/>
        <v>1736165.5</v>
      </c>
      <c r="I169" s="11">
        <f>H169 / I4</f>
        <v>0.15678903708690345</v>
      </c>
    </row>
    <row r="170" spans="1:9">
      <c r="A170" s="8" t="s">
        <v>505</v>
      </c>
      <c r="B170" s="8" t="s">
        <v>20</v>
      </c>
      <c r="C170" s="8"/>
      <c r="D170" s="8" t="s">
        <v>506</v>
      </c>
      <c r="E170" s="21"/>
      <c r="F170" s="9">
        <v>1</v>
      </c>
      <c r="G170" s="9">
        <f>H171 + H172 + H173 + H174 + H175 + H176 + H177 + H178 + H179 + H180 + H181 + H182</f>
        <v>47519.75</v>
      </c>
      <c r="H170" s="10">
        <f t="shared" si="2"/>
        <v>47519.75</v>
      </c>
      <c r="I170" s="11">
        <f>H170 / I4</f>
        <v>4.29139724589066E-3</v>
      </c>
    </row>
    <row r="171" spans="1:9" ht="24">
      <c r="A171" s="22" t="s">
        <v>507</v>
      </c>
      <c r="B171" s="22" t="s">
        <v>508</v>
      </c>
      <c r="C171" s="22" t="s">
        <v>24</v>
      </c>
      <c r="D171" s="22" t="s">
        <v>509</v>
      </c>
      <c r="E171" s="23" t="s">
        <v>38</v>
      </c>
      <c r="F171" s="24">
        <v>90</v>
      </c>
      <c r="G171" s="25">
        <v>11.47</v>
      </c>
      <c r="H171" s="25">
        <f t="shared" si="2"/>
        <v>1032.3</v>
      </c>
      <c r="I171" s="26">
        <f>H171 / I4</f>
        <v>9.322459349918567E-5</v>
      </c>
    </row>
    <row r="172" spans="1:9" ht="24">
      <c r="A172" s="22" t="s">
        <v>510</v>
      </c>
      <c r="B172" s="22" t="s">
        <v>511</v>
      </c>
      <c r="C172" s="22" t="s">
        <v>24</v>
      </c>
      <c r="D172" s="22" t="s">
        <v>512</v>
      </c>
      <c r="E172" s="23" t="s">
        <v>38</v>
      </c>
      <c r="F172" s="24">
        <v>90</v>
      </c>
      <c r="G172" s="25">
        <v>11.47</v>
      </c>
      <c r="H172" s="25">
        <f t="shared" si="2"/>
        <v>1032.3</v>
      </c>
      <c r="I172" s="26">
        <f>H172 / I4</f>
        <v>9.322459349918567E-5</v>
      </c>
    </row>
    <row r="173" spans="1:9" ht="24">
      <c r="A173" s="22" t="s">
        <v>513</v>
      </c>
      <c r="B173" s="22" t="s">
        <v>514</v>
      </c>
      <c r="C173" s="22" t="s">
        <v>24</v>
      </c>
      <c r="D173" s="22" t="s">
        <v>515</v>
      </c>
      <c r="E173" s="23" t="s">
        <v>38</v>
      </c>
      <c r="F173" s="24">
        <v>90</v>
      </c>
      <c r="G173" s="25">
        <v>12.41</v>
      </c>
      <c r="H173" s="25">
        <f t="shared" si="2"/>
        <v>1116.9000000000001</v>
      </c>
      <c r="I173" s="26">
        <f>H173 / I4</f>
        <v>1.0086462121402739E-4</v>
      </c>
    </row>
    <row r="174" spans="1:9" ht="24">
      <c r="A174" s="22" t="s">
        <v>516</v>
      </c>
      <c r="B174" s="22" t="s">
        <v>517</v>
      </c>
      <c r="C174" s="22" t="s">
        <v>24</v>
      </c>
      <c r="D174" s="22" t="s">
        <v>518</v>
      </c>
      <c r="E174" s="23" t="s">
        <v>38</v>
      </c>
      <c r="F174" s="24">
        <v>90</v>
      </c>
      <c r="G174" s="25">
        <v>13.29</v>
      </c>
      <c r="H174" s="25">
        <f t="shared" si="2"/>
        <v>1196.0999999999999</v>
      </c>
      <c r="I174" s="26">
        <f>H174 / I4</f>
        <v>1.0801698758536856E-4</v>
      </c>
    </row>
    <row r="175" spans="1:9" ht="24">
      <c r="A175" s="22" t="s">
        <v>519</v>
      </c>
      <c r="B175" s="22" t="s">
        <v>520</v>
      </c>
      <c r="C175" s="22" t="s">
        <v>24</v>
      </c>
      <c r="D175" s="22" t="s">
        <v>521</v>
      </c>
      <c r="E175" s="23" t="s">
        <v>38</v>
      </c>
      <c r="F175" s="24">
        <v>90</v>
      </c>
      <c r="G175" s="25">
        <v>14.82</v>
      </c>
      <c r="H175" s="25">
        <f t="shared" si="2"/>
        <v>1333.8</v>
      </c>
      <c r="I175" s="26">
        <f>H175 / I4</f>
        <v>1.2045235184463222E-4</v>
      </c>
    </row>
    <row r="176" spans="1:9" ht="24">
      <c r="A176" s="22" t="s">
        <v>522</v>
      </c>
      <c r="B176" s="22" t="s">
        <v>523</v>
      </c>
      <c r="C176" s="22" t="s">
        <v>24</v>
      </c>
      <c r="D176" s="22" t="s">
        <v>524</v>
      </c>
      <c r="E176" s="23" t="s">
        <v>38</v>
      </c>
      <c r="F176" s="24">
        <v>90</v>
      </c>
      <c r="G176" s="25">
        <v>21.1</v>
      </c>
      <c r="H176" s="25">
        <f t="shared" si="2"/>
        <v>1899</v>
      </c>
      <c r="I176" s="26">
        <f>H176 / I4</f>
        <v>1.7149423913102158E-4</v>
      </c>
    </row>
    <row r="177" spans="1:9" ht="24">
      <c r="A177" s="22" t="s">
        <v>525</v>
      </c>
      <c r="B177" s="22" t="s">
        <v>526</v>
      </c>
      <c r="C177" s="22" t="s">
        <v>24</v>
      </c>
      <c r="D177" s="22" t="s">
        <v>527</v>
      </c>
      <c r="E177" s="23" t="s">
        <v>38</v>
      </c>
      <c r="F177" s="24">
        <v>90</v>
      </c>
      <c r="G177" s="25">
        <v>24.03</v>
      </c>
      <c r="H177" s="25">
        <f t="shared" si="2"/>
        <v>2162.6999999999998</v>
      </c>
      <c r="I177" s="26">
        <f>H177 / I4</f>
        <v>1.9530836807196439E-4</v>
      </c>
    </row>
    <row r="178" spans="1:9" ht="24">
      <c r="A178" s="22" t="s">
        <v>528</v>
      </c>
      <c r="B178" s="22" t="s">
        <v>529</v>
      </c>
      <c r="C178" s="22" t="s">
        <v>24</v>
      </c>
      <c r="D178" s="22" t="s">
        <v>530</v>
      </c>
      <c r="E178" s="23" t="s">
        <v>38</v>
      </c>
      <c r="F178" s="24">
        <v>20</v>
      </c>
      <c r="G178" s="25">
        <v>609.94000000000005</v>
      </c>
      <c r="H178" s="25">
        <f t="shared" si="2"/>
        <v>12198.8</v>
      </c>
      <c r="I178" s="26">
        <f>H178 / I4</f>
        <v>1.10164503649895E-3</v>
      </c>
    </row>
    <row r="179" spans="1:9" ht="24">
      <c r="A179" s="22" t="s">
        <v>531</v>
      </c>
      <c r="B179" s="22" t="s">
        <v>532</v>
      </c>
      <c r="C179" s="22" t="s">
        <v>24</v>
      </c>
      <c r="D179" s="22" t="s">
        <v>533</v>
      </c>
      <c r="E179" s="23" t="s">
        <v>38</v>
      </c>
      <c r="F179" s="24">
        <v>45</v>
      </c>
      <c r="G179" s="25">
        <v>183.19</v>
      </c>
      <c r="H179" s="25">
        <f t="shared" si="2"/>
        <v>8243.5499999999993</v>
      </c>
      <c r="I179" s="26">
        <f>H179 / I4</f>
        <v>7.4445567929885879E-4</v>
      </c>
    </row>
    <row r="180" spans="1:9" ht="24">
      <c r="A180" s="22" t="s">
        <v>534</v>
      </c>
      <c r="B180" s="22" t="s">
        <v>535</v>
      </c>
      <c r="C180" s="22" t="s">
        <v>24</v>
      </c>
      <c r="D180" s="22" t="s">
        <v>536</v>
      </c>
      <c r="E180" s="23" t="s">
        <v>38</v>
      </c>
      <c r="F180" s="24">
        <v>45</v>
      </c>
      <c r="G180" s="25">
        <v>168.24</v>
      </c>
      <c r="H180" s="25">
        <f t="shared" si="2"/>
        <v>7570.8</v>
      </c>
      <c r="I180" s="26">
        <f>H180 / I4</f>
        <v>6.8370120358775049E-4</v>
      </c>
    </row>
    <row r="181" spans="1:9" ht="24">
      <c r="A181" s="22" t="s">
        <v>537</v>
      </c>
      <c r="B181" s="22" t="s">
        <v>535</v>
      </c>
      <c r="C181" s="22" t="s">
        <v>24</v>
      </c>
      <c r="D181" s="22" t="s">
        <v>536</v>
      </c>
      <c r="E181" s="23" t="s">
        <v>38</v>
      </c>
      <c r="F181" s="24">
        <v>45</v>
      </c>
      <c r="G181" s="25">
        <v>168.24</v>
      </c>
      <c r="H181" s="25">
        <f t="shared" si="2"/>
        <v>7570.8</v>
      </c>
      <c r="I181" s="26">
        <f>H181 / I4</f>
        <v>6.8370120358775049E-4</v>
      </c>
    </row>
    <row r="182" spans="1:9" ht="24">
      <c r="A182" s="22" t="s">
        <v>538</v>
      </c>
      <c r="B182" s="22" t="s">
        <v>526</v>
      </c>
      <c r="C182" s="22" t="s">
        <v>24</v>
      </c>
      <c r="D182" s="22" t="s">
        <v>527</v>
      </c>
      <c r="E182" s="23" t="s">
        <v>38</v>
      </c>
      <c r="F182" s="24">
        <v>90</v>
      </c>
      <c r="G182" s="25">
        <v>24.03</v>
      </c>
      <c r="H182" s="25">
        <f t="shared" si="2"/>
        <v>2162.6999999999998</v>
      </c>
      <c r="I182" s="26">
        <f>H182 / I4</f>
        <v>1.9530836807196439E-4</v>
      </c>
    </row>
    <row r="183" spans="1:9">
      <c r="A183" s="8" t="s">
        <v>539</v>
      </c>
      <c r="B183" s="8" t="s">
        <v>20</v>
      </c>
      <c r="C183" s="8"/>
      <c r="D183" s="8" t="s">
        <v>540</v>
      </c>
      <c r="E183" s="21"/>
      <c r="F183" s="9">
        <v>1</v>
      </c>
      <c r="G183" s="9">
        <f>H184 + H185 + H186</f>
        <v>176609.7</v>
      </c>
      <c r="H183" s="10">
        <f t="shared" si="2"/>
        <v>176609.7</v>
      </c>
      <c r="I183" s="11">
        <f>H183 / I4</f>
        <v>1.5949208069856759E-2</v>
      </c>
    </row>
    <row r="184" spans="1:9" ht="36">
      <c r="A184" s="22" t="s">
        <v>541</v>
      </c>
      <c r="B184" s="22" t="s">
        <v>542</v>
      </c>
      <c r="C184" s="22" t="s">
        <v>24</v>
      </c>
      <c r="D184" s="22" t="s">
        <v>543</v>
      </c>
      <c r="E184" s="23" t="s">
        <v>38</v>
      </c>
      <c r="F184" s="24">
        <v>90</v>
      </c>
      <c r="G184" s="25">
        <v>602.38</v>
      </c>
      <c r="H184" s="25">
        <f t="shared" si="2"/>
        <v>54214.2</v>
      </c>
      <c r="I184" s="26">
        <f>H184 / I4</f>
        <v>4.8959573349642077E-3</v>
      </c>
    </row>
    <row r="185" spans="1:9" ht="36">
      <c r="A185" s="22" t="s">
        <v>544</v>
      </c>
      <c r="B185" s="22" t="s">
        <v>545</v>
      </c>
      <c r="C185" s="22" t="s">
        <v>24</v>
      </c>
      <c r="D185" s="22" t="s">
        <v>546</v>
      </c>
      <c r="E185" s="23" t="s">
        <v>38</v>
      </c>
      <c r="F185" s="24">
        <v>90</v>
      </c>
      <c r="G185" s="25">
        <v>629.13</v>
      </c>
      <c r="H185" s="25">
        <f t="shared" si="2"/>
        <v>56621.7</v>
      </c>
      <c r="I185" s="26">
        <f>H185 / I4</f>
        <v>5.113373017274863E-3</v>
      </c>
    </row>
    <row r="186" spans="1:9" ht="36">
      <c r="A186" s="22" t="s">
        <v>547</v>
      </c>
      <c r="B186" s="22" t="s">
        <v>548</v>
      </c>
      <c r="C186" s="22" t="s">
        <v>24</v>
      </c>
      <c r="D186" s="22" t="s">
        <v>549</v>
      </c>
      <c r="E186" s="23" t="s">
        <v>38</v>
      </c>
      <c r="F186" s="24">
        <v>90</v>
      </c>
      <c r="G186" s="25">
        <v>730.82</v>
      </c>
      <c r="H186" s="25">
        <f t="shared" si="2"/>
        <v>65773.8</v>
      </c>
      <c r="I186" s="26">
        <f>H186 / I4</f>
        <v>5.9398777176176872E-3</v>
      </c>
    </row>
    <row r="187" spans="1:9">
      <c r="A187" s="8" t="s">
        <v>550</v>
      </c>
      <c r="B187" s="8" t="s">
        <v>20</v>
      </c>
      <c r="C187" s="8"/>
      <c r="D187" s="8" t="s">
        <v>551</v>
      </c>
      <c r="E187" s="21"/>
      <c r="F187" s="9">
        <v>1</v>
      </c>
      <c r="G187" s="9">
        <f>H188 + H189 + H190 + H191 + H192 + H193 + H194 + H195 + H196 + H197 + H198</f>
        <v>55620.450000000004</v>
      </c>
      <c r="H187" s="10">
        <f t="shared" si="2"/>
        <v>55620.45</v>
      </c>
      <c r="I187" s="11">
        <f>H187 / I4</f>
        <v>5.0229524765008056E-3</v>
      </c>
    </row>
    <row r="188" spans="1:9" ht="24">
      <c r="A188" s="22" t="s">
        <v>552</v>
      </c>
      <c r="B188" s="22" t="s">
        <v>553</v>
      </c>
      <c r="C188" s="22" t="s">
        <v>24</v>
      </c>
      <c r="D188" s="22" t="s">
        <v>554</v>
      </c>
      <c r="E188" s="23" t="s">
        <v>38</v>
      </c>
      <c r="F188" s="24">
        <v>225</v>
      </c>
      <c r="G188" s="25">
        <v>25.64</v>
      </c>
      <c r="H188" s="25">
        <f t="shared" si="2"/>
        <v>5769</v>
      </c>
      <c r="I188" s="26">
        <f>H188 / I4</f>
        <v>5.2098486863973853E-4</v>
      </c>
    </row>
    <row r="189" spans="1:9" ht="24">
      <c r="A189" s="22" t="s">
        <v>555</v>
      </c>
      <c r="B189" s="22" t="s">
        <v>556</v>
      </c>
      <c r="C189" s="22" t="s">
        <v>24</v>
      </c>
      <c r="D189" s="22" t="s">
        <v>557</v>
      </c>
      <c r="E189" s="23" t="s">
        <v>38</v>
      </c>
      <c r="F189" s="24">
        <v>225</v>
      </c>
      <c r="G189" s="25">
        <v>48.07</v>
      </c>
      <c r="H189" s="25">
        <f t="shared" si="2"/>
        <v>10815.75</v>
      </c>
      <c r="I189" s="26">
        <f>H189 / I4</f>
        <v>9.7674503258628046E-4</v>
      </c>
    </row>
    <row r="190" spans="1:9">
      <c r="A190" s="22" t="s">
        <v>558</v>
      </c>
      <c r="B190" s="22" t="s">
        <v>559</v>
      </c>
      <c r="C190" s="22" t="s">
        <v>32</v>
      </c>
      <c r="D190" s="22" t="s">
        <v>560</v>
      </c>
      <c r="E190" s="23" t="s">
        <v>34</v>
      </c>
      <c r="F190" s="24">
        <v>225</v>
      </c>
      <c r="G190" s="25">
        <v>44.59</v>
      </c>
      <c r="H190" s="25">
        <f t="shared" si="2"/>
        <v>10032.75</v>
      </c>
      <c r="I190" s="26">
        <f>H190 / I4</f>
        <v>9.0603413777870295E-4</v>
      </c>
    </row>
    <row r="191" spans="1:9">
      <c r="A191" s="22" t="s">
        <v>561</v>
      </c>
      <c r="B191" s="22" t="s">
        <v>562</v>
      </c>
      <c r="C191" s="22" t="s">
        <v>32</v>
      </c>
      <c r="D191" s="22" t="s">
        <v>563</v>
      </c>
      <c r="E191" s="23" t="s">
        <v>34</v>
      </c>
      <c r="F191" s="24">
        <v>225</v>
      </c>
      <c r="G191" s="25">
        <v>46.59</v>
      </c>
      <c r="H191" s="25">
        <f t="shared" si="2"/>
        <v>10482.75</v>
      </c>
      <c r="I191" s="26">
        <f>H191 / I4</f>
        <v>9.4667258307041418E-4</v>
      </c>
    </row>
    <row r="192" spans="1:9" ht="36">
      <c r="A192" s="22" t="s">
        <v>564</v>
      </c>
      <c r="B192" s="22" t="s">
        <v>565</v>
      </c>
      <c r="C192" s="22" t="s">
        <v>24</v>
      </c>
      <c r="D192" s="22" t="s">
        <v>566</v>
      </c>
      <c r="E192" s="23" t="s">
        <v>38</v>
      </c>
      <c r="F192" s="24">
        <v>45</v>
      </c>
      <c r="G192" s="25">
        <v>61.22</v>
      </c>
      <c r="H192" s="25">
        <f t="shared" si="2"/>
        <v>2754.9</v>
      </c>
      <c r="I192" s="26">
        <f>H192 / I4</f>
        <v>2.4878856207585646E-4</v>
      </c>
    </row>
    <row r="193" spans="1:9" ht="24">
      <c r="A193" s="22" t="s">
        <v>567</v>
      </c>
      <c r="B193" s="22" t="s">
        <v>568</v>
      </c>
      <c r="C193" s="22" t="s">
        <v>24</v>
      </c>
      <c r="D193" s="22" t="s">
        <v>569</v>
      </c>
      <c r="E193" s="23" t="s">
        <v>38</v>
      </c>
      <c r="F193" s="24">
        <v>45</v>
      </c>
      <c r="G193" s="25">
        <v>38.79</v>
      </c>
      <c r="H193" s="25">
        <f t="shared" si="2"/>
        <v>1745.55</v>
      </c>
      <c r="I193" s="26">
        <f>H193 / I4</f>
        <v>1.5763652928654803E-4</v>
      </c>
    </row>
    <row r="194" spans="1:9" ht="24">
      <c r="A194" s="22" t="s">
        <v>570</v>
      </c>
      <c r="B194" s="22" t="s">
        <v>571</v>
      </c>
      <c r="C194" s="22" t="s">
        <v>24</v>
      </c>
      <c r="D194" s="22" t="s">
        <v>572</v>
      </c>
      <c r="E194" s="23" t="s">
        <v>38</v>
      </c>
      <c r="F194" s="24">
        <v>45</v>
      </c>
      <c r="G194" s="25">
        <v>62.55</v>
      </c>
      <c r="H194" s="25">
        <f t="shared" si="2"/>
        <v>2814.75</v>
      </c>
      <c r="I194" s="26">
        <f>H194 / I4</f>
        <v>2.5419347529965402E-4</v>
      </c>
    </row>
    <row r="195" spans="1:9" ht="24">
      <c r="A195" s="22" t="s">
        <v>573</v>
      </c>
      <c r="B195" s="22" t="s">
        <v>574</v>
      </c>
      <c r="C195" s="22" t="s">
        <v>24</v>
      </c>
      <c r="D195" s="22" t="s">
        <v>575</v>
      </c>
      <c r="E195" s="23" t="s">
        <v>38</v>
      </c>
      <c r="F195" s="24">
        <v>45</v>
      </c>
      <c r="G195" s="25">
        <v>31.93</v>
      </c>
      <c r="H195" s="25">
        <f t="shared" si="2"/>
        <v>1436.85</v>
      </c>
      <c r="I195" s="26">
        <f>H195 / I4</f>
        <v>1.2975855581643411E-4</v>
      </c>
    </row>
    <row r="196" spans="1:9" ht="36">
      <c r="A196" s="22" t="s">
        <v>576</v>
      </c>
      <c r="B196" s="22" t="s">
        <v>577</v>
      </c>
      <c r="C196" s="22" t="s">
        <v>24</v>
      </c>
      <c r="D196" s="22" t="s">
        <v>578</v>
      </c>
      <c r="E196" s="23" t="s">
        <v>38</v>
      </c>
      <c r="F196" s="24">
        <v>45</v>
      </c>
      <c r="G196" s="25">
        <v>102.52</v>
      </c>
      <c r="H196" s="25">
        <f t="shared" si="2"/>
        <v>4613.3999999999996</v>
      </c>
      <c r="I196" s="26">
        <f>H196 / I4</f>
        <v>4.1662534113062397E-4</v>
      </c>
    </row>
    <row r="197" spans="1:9" ht="24">
      <c r="A197" s="22" t="s">
        <v>579</v>
      </c>
      <c r="B197" s="22" t="s">
        <v>580</v>
      </c>
      <c r="C197" s="22" t="s">
        <v>24</v>
      </c>
      <c r="D197" s="22" t="s">
        <v>581</v>
      </c>
      <c r="E197" s="23" t="s">
        <v>38</v>
      </c>
      <c r="F197" s="24">
        <v>45</v>
      </c>
      <c r="G197" s="25">
        <v>48.83</v>
      </c>
      <c r="H197" s="25">
        <f t="shared" si="2"/>
        <v>2197.35</v>
      </c>
      <c r="I197" s="26">
        <f>H197 / I4</f>
        <v>1.9843752835942615E-4</v>
      </c>
    </row>
    <row r="198" spans="1:9" ht="24">
      <c r="A198" s="22" t="s">
        <v>582</v>
      </c>
      <c r="B198" s="22" t="s">
        <v>583</v>
      </c>
      <c r="C198" s="22" t="s">
        <v>24</v>
      </c>
      <c r="D198" s="22" t="s">
        <v>584</v>
      </c>
      <c r="E198" s="23" t="s">
        <v>38</v>
      </c>
      <c r="F198" s="24">
        <v>45</v>
      </c>
      <c r="G198" s="25">
        <v>65.72</v>
      </c>
      <c r="H198" s="25">
        <f t="shared" si="2"/>
        <v>2957.4</v>
      </c>
      <c r="I198" s="26">
        <f>H198 / I4</f>
        <v>2.6707586245712652E-4</v>
      </c>
    </row>
    <row r="199" spans="1:9">
      <c r="A199" s="8" t="s">
        <v>585</v>
      </c>
      <c r="B199" s="8" t="s">
        <v>20</v>
      </c>
      <c r="C199" s="8"/>
      <c r="D199" s="8" t="s">
        <v>586</v>
      </c>
      <c r="E199" s="21"/>
      <c r="F199" s="9">
        <v>1</v>
      </c>
      <c r="G199" s="9">
        <f>H200 + H201 + H202 + H203 + H204 + H205 + H206 + H207 + H208 + H209</f>
        <v>212730.3</v>
      </c>
      <c r="H199" s="10">
        <f t="shared" ref="H199:H262" si="3">TRUNC(F199 * G199,2)</f>
        <v>212730.3</v>
      </c>
      <c r="I199" s="11">
        <f>H199 / I4</f>
        <v>1.9211174796531838E-2</v>
      </c>
    </row>
    <row r="200" spans="1:9" ht="24">
      <c r="A200" s="22" t="s">
        <v>587</v>
      </c>
      <c r="B200" s="22" t="s">
        <v>588</v>
      </c>
      <c r="C200" s="22" t="s">
        <v>24</v>
      </c>
      <c r="D200" s="22" t="s">
        <v>589</v>
      </c>
      <c r="E200" s="23" t="s">
        <v>38</v>
      </c>
      <c r="F200" s="24">
        <v>675</v>
      </c>
      <c r="G200" s="25">
        <v>30.49</v>
      </c>
      <c r="H200" s="25">
        <f t="shared" si="3"/>
        <v>20580.75</v>
      </c>
      <c r="I200" s="26">
        <f>H200 / I4</f>
        <v>1.8585992954164153E-3</v>
      </c>
    </row>
    <row r="201" spans="1:9" ht="24">
      <c r="A201" s="22" t="s">
        <v>590</v>
      </c>
      <c r="B201" s="22" t="s">
        <v>591</v>
      </c>
      <c r="C201" s="22" t="s">
        <v>24</v>
      </c>
      <c r="D201" s="22" t="s">
        <v>592</v>
      </c>
      <c r="E201" s="23" t="s">
        <v>38</v>
      </c>
      <c r="F201" s="24">
        <v>1800</v>
      </c>
      <c r="G201" s="25">
        <v>13.75</v>
      </c>
      <c r="H201" s="25">
        <f t="shared" si="3"/>
        <v>24750</v>
      </c>
      <c r="I201" s="26">
        <f>H201 / I4</f>
        <v>2.2351144910441201E-3</v>
      </c>
    </row>
    <row r="202" spans="1:9">
      <c r="A202" s="22" t="s">
        <v>593</v>
      </c>
      <c r="B202" s="22" t="s">
        <v>594</v>
      </c>
      <c r="C202" s="22" t="s">
        <v>32</v>
      </c>
      <c r="D202" s="22" t="s">
        <v>595</v>
      </c>
      <c r="E202" s="23" t="s">
        <v>34</v>
      </c>
      <c r="F202" s="24">
        <v>225</v>
      </c>
      <c r="G202" s="25">
        <v>17.11</v>
      </c>
      <c r="H202" s="25">
        <f t="shared" si="3"/>
        <v>3849.75</v>
      </c>
      <c r="I202" s="26">
        <f>H202 / I4</f>
        <v>3.4766189947059E-4</v>
      </c>
    </row>
    <row r="203" spans="1:9" ht="24">
      <c r="A203" s="22" t="s">
        <v>596</v>
      </c>
      <c r="B203" s="22" t="s">
        <v>597</v>
      </c>
      <c r="C203" s="22" t="s">
        <v>32</v>
      </c>
      <c r="D203" s="22" t="s">
        <v>598</v>
      </c>
      <c r="E203" s="23" t="s">
        <v>34</v>
      </c>
      <c r="F203" s="24">
        <v>270</v>
      </c>
      <c r="G203" s="25">
        <v>53.71</v>
      </c>
      <c r="H203" s="25">
        <f t="shared" si="3"/>
        <v>14501.7</v>
      </c>
      <c r="I203" s="26">
        <f>H203 / I4</f>
        <v>1.3096145379706877E-3</v>
      </c>
    </row>
    <row r="204" spans="1:9" ht="24">
      <c r="A204" s="22" t="s">
        <v>599</v>
      </c>
      <c r="B204" s="22" t="s">
        <v>600</v>
      </c>
      <c r="C204" s="22" t="s">
        <v>32</v>
      </c>
      <c r="D204" s="22" t="s">
        <v>601</v>
      </c>
      <c r="E204" s="23" t="s">
        <v>34</v>
      </c>
      <c r="F204" s="24">
        <v>45</v>
      </c>
      <c r="G204" s="25">
        <v>132.5</v>
      </c>
      <c r="H204" s="25">
        <f t="shared" si="3"/>
        <v>5962.5</v>
      </c>
      <c r="I204" s="26">
        <f>H204 / I4</f>
        <v>5.3845940011517442E-4</v>
      </c>
    </row>
    <row r="205" spans="1:9" ht="24">
      <c r="A205" s="22" t="s">
        <v>602</v>
      </c>
      <c r="B205" s="22" t="s">
        <v>603</v>
      </c>
      <c r="C205" s="22" t="s">
        <v>32</v>
      </c>
      <c r="D205" s="22" t="s">
        <v>604</v>
      </c>
      <c r="E205" s="23" t="s">
        <v>34</v>
      </c>
      <c r="F205" s="24">
        <v>135</v>
      </c>
      <c r="G205" s="25">
        <v>81.16</v>
      </c>
      <c r="H205" s="25">
        <f t="shared" si="3"/>
        <v>10956.6</v>
      </c>
      <c r="I205" s="26">
        <f>H205 / I4</f>
        <v>9.8946486596258616E-4</v>
      </c>
    </row>
    <row r="206" spans="1:9" ht="24">
      <c r="A206" s="22" t="s">
        <v>605</v>
      </c>
      <c r="B206" s="22" t="s">
        <v>600</v>
      </c>
      <c r="C206" s="22" t="s">
        <v>32</v>
      </c>
      <c r="D206" s="22" t="s">
        <v>601</v>
      </c>
      <c r="E206" s="23" t="s">
        <v>34</v>
      </c>
      <c r="F206" s="24">
        <v>90</v>
      </c>
      <c r="G206" s="25">
        <v>132.5</v>
      </c>
      <c r="H206" s="25">
        <f t="shared" si="3"/>
        <v>11925</v>
      </c>
      <c r="I206" s="26">
        <f>H206 / I4</f>
        <v>1.0769188002303488E-3</v>
      </c>
    </row>
    <row r="207" spans="1:9" ht="24">
      <c r="A207" s="22" t="s">
        <v>606</v>
      </c>
      <c r="B207" s="22" t="s">
        <v>607</v>
      </c>
      <c r="C207" s="22" t="s">
        <v>206</v>
      </c>
      <c r="D207" s="22" t="s">
        <v>608</v>
      </c>
      <c r="E207" s="23" t="s">
        <v>34</v>
      </c>
      <c r="F207" s="24">
        <v>135</v>
      </c>
      <c r="G207" s="25">
        <v>179.28</v>
      </c>
      <c r="H207" s="25">
        <f t="shared" si="3"/>
        <v>24202.799999999999</v>
      </c>
      <c r="I207" s="26">
        <f>H207 / I4</f>
        <v>2.1856981415693992E-3</v>
      </c>
    </row>
    <row r="208" spans="1:9" ht="24">
      <c r="A208" s="22" t="s">
        <v>609</v>
      </c>
      <c r="B208" s="22" t="s">
        <v>610</v>
      </c>
      <c r="C208" s="22" t="s">
        <v>206</v>
      </c>
      <c r="D208" s="22" t="s">
        <v>611</v>
      </c>
      <c r="E208" s="23" t="s">
        <v>34</v>
      </c>
      <c r="F208" s="24">
        <v>135</v>
      </c>
      <c r="G208" s="25">
        <v>157.19999999999999</v>
      </c>
      <c r="H208" s="25">
        <f t="shared" si="3"/>
        <v>21222</v>
      </c>
      <c r="I208" s="26">
        <f>H208 / I4</f>
        <v>1.9165090799571039E-3</v>
      </c>
    </row>
    <row r="209" spans="1:9" ht="24">
      <c r="A209" s="22" t="s">
        <v>612</v>
      </c>
      <c r="B209" s="22" t="s">
        <v>613</v>
      </c>
      <c r="C209" s="22" t="s">
        <v>206</v>
      </c>
      <c r="D209" s="22" t="s">
        <v>614</v>
      </c>
      <c r="E209" s="23" t="s">
        <v>615</v>
      </c>
      <c r="F209" s="24">
        <v>45</v>
      </c>
      <c r="G209" s="25">
        <v>1661.76</v>
      </c>
      <c r="H209" s="25">
        <f t="shared" si="3"/>
        <v>74779.199999999997</v>
      </c>
      <c r="I209" s="26">
        <f>H209 / I4</f>
        <v>6.753134284795413E-3</v>
      </c>
    </row>
    <row r="210" spans="1:9">
      <c r="A210" s="8" t="s">
        <v>616</v>
      </c>
      <c r="B210" s="8" t="s">
        <v>20</v>
      </c>
      <c r="C210" s="8"/>
      <c r="D210" s="8" t="s">
        <v>617</v>
      </c>
      <c r="E210" s="21"/>
      <c r="F210" s="9">
        <v>1</v>
      </c>
      <c r="G210" s="9">
        <f>H211 + H212 + H213 + H214 + H215 + H216 + H217 + H218 + H219 + H220 + H221 + H222 + H223 + H224 + H225 + H226 + H227 + H228 + H229 + H230 + H231 + H232 + H233 + H234 + H235 + H236</f>
        <v>1243685.3</v>
      </c>
      <c r="H210" s="10">
        <f t="shared" si="3"/>
        <v>1243685.3</v>
      </c>
      <c r="I210" s="11">
        <f>H210 / I4</f>
        <v>0.11231430449812339</v>
      </c>
    </row>
    <row r="211" spans="1:9" ht="24">
      <c r="A211" s="22" t="s">
        <v>618</v>
      </c>
      <c r="B211" s="22" t="s">
        <v>619</v>
      </c>
      <c r="C211" s="22" t="s">
        <v>24</v>
      </c>
      <c r="D211" s="22" t="s">
        <v>620</v>
      </c>
      <c r="E211" s="23" t="s">
        <v>73</v>
      </c>
      <c r="F211" s="24">
        <v>4500</v>
      </c>
      <c r="G211" s="25">
        <v>4.5599999999999996</v>
      </c>
      <c r="H211" s="25">
        <f t="shared" si="3"/>
        <v>20520</v>
      </c>
      <c r="I211" s="26">
        <f>H211 / I4</f>
        <v>1.8531131053020342E-3</v>
      </c>
    </row>
    <row r="212" spans="1:9" ht="24">
      <c r="A212" s="22" t="s">
        <v>621</v>
      </c>
      <c r="B212" s="22" t="s">
        <v>622</v>
      </c>
      <c r="C212" s="22" t="s">
        <v>24</v>
      </c>
      <c r="D212" s="22" t="s">
        <v>623</v>
      </c>
      <c r="E212" s="23" t="s">
        <v>73</v>
      </c>
      <c r="F212" s="24">
        <v>9000</v>
      </c>
      <c r="G212" s="25">
        <v>5.46</v>
      </c>
      <c r="H212" s="25">
        <f t="shared" si="3"/>
        <v>49140</v>
      </c>
      <c r="I212" s="26">
        <f>H212 / I4</f>
        <v>4.4377182258548715E-3</v>
      </c>
    </row>
    <row r="213" spans="1:9" ht="24">
      <c r="A213" s="22" t="s">
        <v>624</v>
      </c>
      <c r="B213" s="22" t="s">
        <v>625</v>
      </c>
      <c r="C213" s="22" t="s">
        <v>24</v>
      </c>
      <c r="D213" s="22" t="s">
        <v>626</v>
      </c>
      <c r="E213" s="23" t="s">
        <v>73</v>
      </c>
      <c r="F213" s="24">
        <v>6750</v>
      </c>
      <c r="G213" s="25">
        <v>8.5299999999999994</v>
      </c>
      <c r="H213" s="25">
        <f t="shared" si="3"/>
        <v>57577.5</v>
      </c>
      <c r="I213" s="26">
        <f>H213 / I4</f>
        <v>5.1996890750744583E-3</v>
      </c>
    </row>
    <row r="214" spans="1:9" ht="24">
      <c r="A214" s="22" t="s">
        <v>627</v>
      </c>
      <c r="B214" s="22" t="s">
        <v>628</v>
      </c>
      <c r="C214" s="22" t="s">
        <v>24</v>
      </c>
      <c r="D214" s="22" t="s">
        <v>629</v>
      </c>
      <c r="E214" s="23" t="s">
        <v>73</v>
      </c>
      <c r="F214" s="24">
        <v>5400</v>
      </c>
      <c r="G214" s="25">
        <v>11.97</v>
      </c>
      <c r="H214" s="25">
        <f t="shared" si="3"/>
        <v>64638</v>
      </c>
      <c r="I214" s="26">
        <f>H214 / I4</f>
        <v>5.8373062817014074E-3</v>
      </c>
    </row>
    <row r="215" spans="1:9" ht="24">
      <c r="A215" s="22" t="s">
        <v>630</v>
      </c>
      <c r="B215" s="22" t="s">
        <v>631</v>
      </c>
      <c r="C215" s="22" t="s">
        <v>24</v>
      </c>
      <c r="D215" s="22" t="s">
        <v>632</v>
      </c>
      <c r="E215" s="23" t="s">
        <v>73</v>
      </c>
      <c r="F215" s="24">
        <v>4500</v>
      </c>
      <c r="G215" s="25">
        <v>21.73</v>
      </c>
      <c r="H215" s="25">
        <f t="shared" si="3"/>
        <v>97785</v>
      </c>
      <c r="I215" s="26">
        <f>H215 / I4</f>
        <v>8.8307341618888598E-3</v>
      </c>
    </row>
    <row r="216" spans="1:9" ht="24">
      <c r="A216" s="22" t="s">
        <v>633</v>
      </c>
      <c r="B216" s="22" t="s">
        <v>634</v>
      </c>
      <c r="C216" s="22" t="s">
        <v>24</v>
      </c>
      <c r="D216" s="22" t="s">
        <v>635</v>
      </c>
      <c r="E216" s="23" t="s">
        <v>73</v>
      </c>
      <c r="F216" s="24">
        <v>2250</v>
      </c>
      <c r="G216" s="25">
        <v>31.3</v>
      </c>
      <c r="H216" s="25">
        <f t="shared" si="3"/>
        <v>70425</v>
      </c>
      <c r="I216" s="26">
        <f>H216 / I4</f>
        <v>6.3599166881528153E-3</v>
      </c>
    </row>
    <row r="217" spans="1:9" ht="36">
      <c r="A217" s="22" t="s">
        <v>636</v>
      </c>
      <c r="B217" s="22" t="s">
        <v>637</v>
      </c>
      <c r="C217" s="22" t="s">
        <v>24</v>
      </c>
      <c r="D217" s="22" t="s">
        <v>638</v>
      </c>
      <c r="E217" s="23" t="s">
        <v>73</v>
      </c>
      <c r="F217" s="24">
        <v>2250</v>
      </c>
      <c r="G217" s="25">
        <v>37.28</v>
      </c>
      <c r="H217" s="25">
        <f t="shared" si="3"/>
        <v>83880</v>
      </c>
      <c r="I217" s="26">
        <f>H217 / I4</f>
        <v>7.5750062023749818E-3</v>
      </c>
    </row>
    <row r="218" spans="1:9" ht="36">
      <c r="A218" s="22" t="s">
        <v>639</v>
      </c>
      <c r="B218" s="22" t="s">
        <v>640</v>
      </c>
      <c r="C218" s="22" t="s">
        <v>24</v>
      </c>
      <c r="D218" s="22" t="s">
        <v>641</v>
      </c>
      <c r="E218" s="23" t="s">
        <v>73</v>
      </c>
      <c r="F218" s="24">
        <v>2250</v>
      </c>
      <c r="G218" s="25">
        <v>49.42</v>
      </c>
      <c r="H218" s="25">
        <f t="shared" si="3"/>
        <v>111195</v>
      </c>
      <c r="I218" s="26">
        <f>H218 / I4</f>
        <v>1.0041759831581856E-2</v>
      </c>
    </row>
    <row r="219" spans="1:9" ht="36">
      <c r="A219" s="22" t="s">
        <v>642</v>
      </c>
      <c r="B219" s="22" t="s">
        <v>643</v>
      </c>
      <c r="C219" s="22" t="s">
        <v>24</v>
      </c>
      <c r="D219" s="22" t="s">
        <v>644</v>
      </c>
      <c r="E219" s="23" t="s">
        <v>73</v>
      </c>
      <c r="F219" s="24">
        <v>2250</v>
      </c>
      <c r="G219" s="25">
        <v>73.040000000000006</v>
      </c>
      <c r="H219" s="25">
        <f t="shared" si="3"/>
        <v>164340</v>
      </c>
      <c r="I219" s="26">
        <f>H219 / I4</f>
        <v>1.4841160220532959E-2</v>
      </c>
    </row>
    <row r="220" spans="1:9" ht="36">
      <c r="A220" s="22" t="s">
        <v>645</v>
      </c>
      <c r="B220" s="22" t="s">
        <v>646</v>
      </c>
      <c r="C220" s="22" t="s">
        <v>24</v>
      </c>
      <c r="D220" s="22" t="s">
        <v>647</v>
      </c>
      <c r="E220" s="23" t="s">
        <v>73</v>
      </c>
      <c r="F220" s="24">
        <v>2250</v>
      </c>
      <c r="G220" s="25">
        <v>102.14</v>
      </c>
      <c r="H220" s="25">
        <f t="shared" si="3"/>
        <v>229815</v>
      </c>
      <c r="I220" s="26">
        <f>H220 / I4</f>
        <v>2.075405401047695E-2</v>
      </c>
    </row>
    <row r="221" spans="1:9" ht="36">
      <c r="A221" s="22" t="s">
        <v>648</v>
      </c>
      <c r="B221" s="22" t="s">
        <v>649</v>
      </c>
      <c r="C221" s="22" t="s">
        <v>24</v>
      </c>
      <c r="D221" s="22" t="s">
        <v>650</v>
      </c>
      <c r="E221" s="23" t="s">
        <v>73</v>
      </c>
      <c r="F221" s="24">
        <v>900</v>
      </c>
      <c r="G221" s="25">
        <v>132.6</v>
      </c>
      <c r="H221" s="25">
        <f t="shared" si="3"/>
        <v>119340</v>
      </c>
      <c r="I221" s="26">
        <f>H221 / I4</f>
        <v>1.0777315691361831E-2</v>
      </c>
    </row>
    <row r="222" spans="1:9">
      <c r="A222" s="22" t="s">
        <v>651</v>
      </c>
      <c r="B222" s="22" t="s">
        <v>652</v>
      </c>
      <c r="C222" s="22" t="s">
        <v>32</v>
      </c>
      <c r="D222" s="22" t="s">
        <v>653</v>
      </c>
      <c r="E222" s="23" t="s">
        <v>285</v>
      </c>
      <c r="F222" s="24">
        <v>900</v>
      </c>
      <c r="G222" s="25">
        <v>27.33</v>
      </c>
      <c r="H222" s="25">
        <f t="shared" si="3"/>
        <v>24597</v>
      </c>
      <c r="I222" s="26">
        <f>H222 / I4</f>
        <v>2.2212974196449383E-3</v>
      </c>
    </row>
    <row r="223" spans="1:9">
      <c r="A223" s="22" t="s">
        <v>654</v>
      </c>
      <c r="B223" s="22" t="s">
        <v>655</v>
      </c>
      <c r="C223" s="22" t="s">
        <v>32</v>
      </c>
      <c r="D223" s="22" t="s">
        <v>656</v>
      </c>
      <c r="E223" s="23" t="s">
        <v>285</v>
      </c>
      <c r="F223" s="24">
        <v>900</v>
      </c>
      <c r="G223" s="25">
        <v>49.52</v>
      </c>
      <c r="H223" s="25">
        <f t="shared" si="3"/>
        <v>44568</v>
      </c>
      <c r="I223" s="26">
        <f>H223 / I4</f>
        <v>4.0248316216910853E-3</v>
      </c>
    </row>
    <row r="224" spans="1:9">
      <c r="A224" s="22" t="s">
        <v>657</v>
      </c>
      <c r="B224" s="22" t="s">
        <v>658</v>
      </c>
      <c r="C224" s="22" t="s">
        <v>32</v>
      </c>
      <c r="D224" s="22" t="s">
        <v>659</v>
      </c>
      <c r="E224" s="23" t="s">
        <v>285</v>
      </c>
      <c r="F224" s="24">
        <v>900</v>
      </c>
      <c r="G224" s="25">
        <v>10.77</v>
      </c>
      <c r="H224" s="25">
        <f t="shared" si="3"/>
        <v>9693</v>
      </c>
      <c r="I224" s="26">
        <f>H224 / I4</f>
        <v>8.7535211158346093E-4</v>
      </c>
    </row>
    <row r="225" spans="1:9">
      <c r="A225" s="22" t="s">
        <v>660</v>
      </c>
      <c r="B225" s="22" t="s">
        <v>661</v>
      </c>
      <c r="C225" s="22" t="s">
        <v>32</v>
      </c>
      <c r="D225" s="22" t="s">
        <v>662</v>
      </c>
      <c r="E225" s="23" t="s">
        <v>73</v>
      </c>
      <c r="F225" s="24">
        <v>2250</v>
      </c>
      <c r="G225" s="25">
        <v>12</v>
      </c>
      <c r="H225" s="25">
        <f t="shared" si="3"/>
        <v>27000</v>
      </c>
      <c r="I225" s="26">
        <f>H225 / I4</f>
        <v>2.4383067175026765E-3</v>
      </c>
    </row>
    <row r="226" spans="1:9">
      <c r="A226" s="22" t="s">
        <v>663</v>
      </c>
      <c r="B226" s="22" t="s">
        <v>664</v>
      </c>
      <c r="C226" s="22" t="s">
        <v>32</v>
      </c>
      <c r="D226" s="22" t="s">
        <v>665</v>
      </c>
      <c r="E226" s="23" t="s">
        <v>285</v>
      </c>
      <c r="F226" s="24">
        <v>2250</v>
      </c>
      <c r="G226" s="25">
        <v>12.56</v>
      </c>
      <c r="H226" s="25">
        <f t="shared" si="3"/>
        <v>28260</v>
      </c>
      <c r="I226" s="26">
        <f>H226 / I4</f>
        <v>2.5520943643194682E-3</v>
      </c>
    </row>
    <row r="227" spans="1:9" ht="24">
      <c r="A227" s="22" t="s">
        <v>666</v>
      </c>
      <c r="B227" s="22" t="s">
        <v>667</v>
      </c>
      <c r="C227" s="22" t="s">
        <v>24</v>
      </c>
      <c r="D227" s="22" t="s">
        <v>668</v>
      </c>
      <c r="E227" s="23" t="s">
        <v>73</v>
      </c>
      <c r="F227" s="24">
        <v>450</v>
      </c>
      <c r="G227" s="25">
        <v>17.579999999999998</v>
      </c>
      <c r="H227" s="25">
        <f t="shared" si="3"/>
        <v>7911</v>
      </c>
      <c r="I227" s="26">
        <f>H227 / I4</f>
        <v>7.1442386822828424E-4</v>
      </c>
    </row>
    <row r="228" spans="1:9" ht="36">
      <c r="A228" s="22" t="s">
        <v>669</v>
      </c>
      <c r="B228" s="22" t="s">
        <v>670</v>
      </c>
      <c r="C228" s="22" t="s">
        <v>24</v>
      </c>
      <c r="D228" s="22" t="s">
        <v>671</v>
      </c>
      <c r="E228" s="23" t="s">
        <v>73</v>
      </c>
      <c r="F228" s="24">
        <v>450</v>
      </c>
      <c r="G228" s="25">
        <v>18.440000000000001</v>
      </c>
      <c r="H228" s="25">
        <f t="shared" si="3"/>
        <v>8298</v>
      </c>
      <c r="I228" s="26">
        <f>H228 / I4</f>
        <v>7.4937293117915591E-4</v>
      </c>
    </row>
    <row r="229" spans="1:9" ht="36">
      <c r="A229" s="22" t="s">
        <v>672</v>
      </c>
      <c r="B229" s="22" t="s">
        <v>673</v>
      </c>
      <c r="C229" s="22" t="s">
        <v>24</v>
      </c>
      <c r="D229" s="22" t="s">
        <v>674</v>
      </c>
      <c r="E229" s="23" t="s">
        <v>38</v>
      </c>
      <c r="F229" s="24">
        <v>450</v>
      </c>
      <c r="G229" s="25">
        <v>17.940000000000001</v>
      </c>
      <c r="H229" s="25">
        <f t="shared" si="3"/>
        <v>8073</v>
      </c>
      <c r="I229" s="26">
        <f>H229 / I4</f>
        <v>7.290537085333003E-4</v>
      </c>
    </row>
    <row r="230" spans="1:9" ht="36">
      <c r="A230" s="22" t="s">
        <v>675</v>
      </c>
      <c r="B230" s="22" t="s">
        <v>676</v>
      </c>
      <c r="C230" s="22" t="s">
        <v>24</v>
      </c>
      <c r="D230" s="22" t="s">
        <v>677</v>
      </c>
      <c r="E230" s="23" t="s">
        <v>38</v>
      </c>
      <c r="F230" s="24">
        <v>450</v>
      </c>
      <c r="G230" s="25">
        <v>16.72</v>
      </c>
      <c r="H230" s="25">
        <f t="shared" si="3"/>
        <v>7524</v>
      </c>
      <c r="I230" s="26">
        <f>H230 / I4</f>
        <v>6.7947480527741258E-4</v>
      </c>
    </row>
    <row r="231" spans="1:9">
      <c r="A231" s="22" t="s">
        <v>678</v>
      </c>
      <c r="B231" s="22" t="s">
        <v>679</v>
      </c>
      <c r="C231" s="22" t="s">
        <v>32</v>
      </c>
      <c r="D231" s="22" t="s">
        <v>680</v>
      </c>
      <c r="E231" s="23" t="s">
        <v>34</v>
      </c>
      <c r="F231" s="24">
        <v>250</v>
      </c>
      <c r="G231" s="25">
        <v>5.2</v>
      </c>
      <c r="H231" s="25">
        <f t="shared" si="3"/>
        <v>1300</v>
      </c>
      <c r="I231" s="26">
        <f>H231 / I4</f>
        <v>1.1739995306494369E-4</v>
      </c>
    </row>
    <row r="232" spans="1:9">
      <c r="A232" s="22" t="s">
        <v>681</v>
      </c>
      <c r="B232" s="22" t="s">
        <v>682</v>
      </c>
      <c r="C232" s="22" t="s">
        <v>32</v>
      </c>
      <c r="D232" s="22" t="s">
        <v>683</v>
      </c>
      <c r="E232" s="23" t="s">
        <v>34</v>
      </c>
      <c r="F232" s="24">
        <v>250</v>
      </c>
      <c r="G232" s="25">
        <v>7.59</v>
      </c>
      <c r="H232" s="25">
        <f t="shared" si="3"/>
        <v>1897.5</v>
      </c>
      <c r="I232" s="26">
        <f>H232 / I4</f>
        <v>1.7135877764671588E-4</v>
      </c>
    </row>
    <row r="233" spans="1:9">
      <c r="A233" s="22" t="s">
        <v>684</v>
      </c>
      <c r="B233" s="22" t="s">
        <v>685</v>
      </c>
      <c r="C233" s="22" t="s">
        <v>32</v>
      </c>
      <c r="D233" s="22" t="s">
        <v>686</v>
      </c>
      <c r="E233" s="23" t="s">
        <v>34</v>
      </c>
      <c r="F233" s="24">
        <v>180</v>
      </c>
      <c r="G233" s="25">
        <v>4.66</v>
      </c>
      <c r="H233" s="25">
        <f t="shared" si="3"/>
        <v>838.8</v>
      </c>
      <c r="I233" s="26">
        <f>H233 / I4</f>
        <v>7.5750062023749822E-5</v>
      </c>
    </row>
    <row r="234" spans="1:9">
      <c r="A234" s="22" t="s">
        <v>687</v>
      </c>
      <c r="B234" s="22" t="s">
        <v>688</v>
      </c>
      <c r="C234" s="22" t="s">
        <v>50</v>
      </c>
      <c r="D234" s="22" t="s">
        <v>689</v>
      </c>
      <c r="E234" s="23" t="s">
        <v>38</v>
      </c>
      <c r="F234" s="24">
        <v>250</v>
      </c>
      <c r="G234" s="25">
        <v>9.5</v>
      </c>
      <c r="H234" s="25">
        <f t="shared" si="3"/>
        <v>2375</v>
      </c>
      <c r="I234" s="26">
        <f>H234 / I4</f>
        <v>2.1448068348403173E-4</v>
      </c>
    </row>
    <row r="235" spans="1:9">
      <c r="A235" s="22" t="s">
        <v>690</v>
      </c>
      <c r="B235" s="22" t="s">
        <v>691</v>
      </c>
      <c r="C235" s="22" t="s">
        <v>50</v>
      </c>
      <c r="D235" s="22" t="s">
        <v>692</v>
      </c>
      <c r="E235" s="23" t="s">
        <v>38</v>
      </c>
      <c r="F235" s="24">
        <v>90</v>
      </c>
      <c r="G235" s="25">
        <v>15.85</v>
      </c>
      <c r="H235" s="25">
        <f t="shared" si="3"/>
        <v>1426.5</v>
      </c>
      <c r="I235" s="26">
        <f>H235 / I4</f>
        <v>1.2882387157472474E-4</v>
      </c>
    </row>
    <row r="236" spans="1:9">
      <c r="A236" s="22" t="s">
        <v>693</v>
      </c>
      <c r="B236" s="22" t="s">
        <v>694</v>
      </c>
      <c r="C236" s="22" t="s">
        <v>32</v>
      </c>
      <c r="D236" s="22" t="s">
        <v>695</v>
      </c>
      <c r="E236" s="23" t="s">
        <v>34</v>
      </c>
      <c r="F236" s="24">
        <v>200</v>
      </c>
      <c r="G236" s="25">
        <v>6.34</v>
      </c>
      <c r="H236" s="25">
        <f t="shared" si="3"/>
        <v>1268</v>
      </c>
      <c r="I236" s="26">
        <f>H236 / I4</f>
        <v>1.1451010806642199E-4</v>
      </c>
    </row>
    <row r="237" spans="1:9">
      <c r="A237" s="8" t="s">
        <v>696</v>
      </c>
      <c r="B237" s="8" t="s">
        <v>20</v>
      </c>
      <c r="C237" s="8"/>
      <c r="D237" s="8" t="s">
        <v>697</v>
      </c>
      <c r="E237" s="21"/>
      <c r="F237" s="9">
        <v>1</v>
      </c>
      <c r="G237" s="9">
        <f>H238 + H239</f>
        <v>7894.8</v>
      </c>
      <c r="H237" s="10">
        <f t="shared" si="3"/>
        <v>7894.8</v>
      </c>
      <c r="I237" s="11">
        <f>H237 / I4</f>
        <v>7.129608841977827E-4</v>
      </c>
    </row>
    <row r="238" spans="1:9" ht="24">
      <c r="A238" s="22" t="s">
        <v>698</v>
      </c>
      <c r="B238" s="22" t="s">
        <v>699</v>
      </c>
      <c r="C238" s="22" t="s">
        <v>32</v>
      </c>
      <c r="D238" s="22" t="s">
        <v>700</v>
      </c>
      <c r="E238" s="23" t="s">
        <v>34</v>
      </c>
      <c r="F238" s="24">
        <v>90</v>
      </c>
      <c r="G238" s="25">
        <v>6.39</v>
      </c>
      <c r="H238" s="25">
        <f t="shared" si="3"/>
        <v>575.1</v>
      </c>
      <c r="I238" s="26">
        <f>H238 / I4</f>
        <v>5.1935933082807014E-5</v>
      </c>
    </row>
    <row r="239" spans="1:9" ht="24">
      <c r="A239" s="22" t="s">
        <v>701</v>
      </c>
      <c r="B239" s="22" t="s">
        <v>702</v>
      </c>
      <c r="C239" s="22" t="s">
        <v>24</v>
      </c>
      <c r="D239" s="22" t="s">
        <v>703</v>
      </c>
      <c r="E239" s="23" t="s">
        <v>38</v>
      </c>
      <c r="F239" s="24">
        <v>90</v>
      </c>
      <c r="G239" s="25">
        <v>81.33</v>
      </c>
      <c r="H239" s="25">
        <f t="shared" si="3"/>
        <v>7319.7</v>
      </c>
      <c r="I239" s="26">
        <f>H239 / I4</f>
        <v>6.6102495111497559E-4</v>
      </c>
    </row>
    <row r="240" spans="1:9">
      <c r="A240" s="8" t="s">
        <v>704</v>
      </c>
      <c r="B240" s="8" t="s">
        <v>20</v>
      </c>
      <c r="C240" s="8"/>
      <c r="D240" s="8" t="s">
        <v>705</v>
      </c>
      <c r="E240" s="21"/>
      <c r="F240" s="9">
        <v>1</v>
      </c>
      <c r="G240" s="9">
        <f>H241 + H242</f>
        <v>78444</v>
      </c>
      <c r="H240" s="10">
        <f t="shared" si="3"/>
        <v>78444</v>
      </c>
      <c r="I240" s="11">
        <f>H240 / I4</f>
        <v>7.0840937832511094E-3</v>
      </c>
    </row>
    <row r="241" spans="1:9" ht="24">
      <c r="A241" s="22" t="s">
        <v>706</v>
      </c>
      <c r="B241" s="22" t="s">
        <v>707</v>
      </c>
      <c r="C241" s="22" t="s">
        <v>206</v>
      </c>
      <c r="D241" s="22" t="s">
        <v>708</v>
      </c>
      <c r="E241" s="23" t="s">
        <v>38</v>
      </c>
      <c r="F241" s="24">
        <v>45</v>
      </c>
      <c r="G241" s="25">
        <v>971.92</v>
      </c>
      <c r="H241" s="25">
        <f t="shared" si="3"/>
        <v>43736.4</v>
      </c>
      <c r="I241" s="26">
        <f>H241 / I4</f>
        <v>3.9497317747920029E-3</v>
      </c>
    </row>
    <row r="242" spans="1:9" ht="24">
      <c r="A242" s="22" t="s">
        <v>709</v>
      </c>
      <c r="B242" s="22" t="s">
        <v>710</v>
      </c>
      <c r="C242" s="22" t="s">
        <v>206</v>
      </c>
      <c r="D242" s="22" t="s">
        <v>711</v>
      </c>
      <c r="E242" s="23" t="s">
        <v>38</v>
      </c>
      <c r="F242" s="24">
        <v>45</v>
      </c>
      <c r="G242" s="25">
        <v>771.28</v>
      </c>
      <c r="H242" s="25">
        <f t="shared" si="3"/>
        <v>34707.599999999999</v>
      </c>
      <c r="I242" s="26">
        <f>H242 / I4</f>
        <v>3.1343620084591075E-3</v>
      </c>
    </row>
    <row r="243" spans="1:9">
      <c r="A243" s="8" t="s">
        <v>712</v>
      </c>
      <c r="B243" s="8" t="s">
        <v>20</v>
      </c>
      <c r="C243" s="8"/>
      <c r="D243" s="8" t="s">
        <v>713</v>
      </c>
      <c r="E243" s="21"/>
      <c r="F243" s="9">
        <v>1</v>
      </c>
      <c r="G243" s="9">
        <f>H244 + H297 + H303 + H309</f>
        <v>884358.64999999991</v>
      </c>
      <c r="H243" s="10">
        <f t="shared" si="3"/>
        <v>884358.65</v>
      </c>
      <c r="I243" s="11">
        <f>H243 / I4</f>
        <v>7.9864356925059207E-2</v>
      </c>
    </row>
    <row r="244" spans="1:9">
      <c r="A244" s="8" t="s">
        <v>714</v>
      </c>
      <c r="B244" s="8" t="s">
        <v>20</v>
      </c>
      <c r="C244" s="8"/>
      <c r="D244" s="8" t="s">
        <v>715</v>
      </c>
      <c r="E244" s="21"/>
      <c r="F244" s="9">
        <v>1</v>
      </c>
      <c r="G244" s="9">
        <f>H245 + H246 + H247 + H248 + H249 + H250 + H251 + H252 + H253 + H254 + H255 + H256 + H257 + H258 + H259 + H260 + H261 + H262 + H263 + H264 + H265 + H266 + H267 + H268 + H269 + H270 + H271 + H272 + H273 + H274 + H275 + H276 + H277 + H278 + H279 + H280 + H281 + H282 + H283 + H284 + H285 + H286 + H287 + H288 + H289 + H290 + H291 + H292 + H293 + H294 + H295 + H296</f>
        <v>378041.19999999995</v>
      </c>
      <c r="H244" s="10">
        <f t="shared" si="3"/>
        <v>378041.2</v>
      </c>
      <c r="I244" s="11">
        <f>H244 / I4</f>
        <v>3.4140014720473073E-2</v>
      </c>
    </row>
    <row r="245" spans="1:9" ht="24">
      <c r="A245" s="22" t="s">
        <v>716</v>
      </c>
      <c r="B245" s="22" t="s">
        <v>717</v>
      </c>
      <c r="C245" s="22" t="s">
        <v>24</v>
      </c>
      <c r="D245" s="22" t="s">
        <v>718</v>
      </c>
      <c r="E245" s="23" t="s">
        <v>38</v>
      </c>
      <c r="F245" s="24">
        <v>45</v>
      </c>
      <c r="G245" s="25">
        <v>168.95</v>
      </c>
      <c r="H245" s="25">
        <f t="shared" si="3"/>
        <v>7602.75</v>
      </c>
      <c r="I245" s="26">
        <f>H245 / I4</f>
        <v>6.8658653320346206E-4</v>
      </c>
    </row>
    <row r="246" spans="1:9" ht="24">
      <c r="A246" s="22" t="s">
        <v>719</v>
      </c>
      <c r="B246" s="22" t="s">
        <v>720</v>
      </c>
      <c r="C246" s="22" t="s">
        <v>24</v>
      </c>
      <c r="D246" s="22" t="s">
        <v>721</v>
      </c>
      <c r="E246" s="23" t="s">
        <v>38</v>
      </c>
      <c r="F246" s="24">
        <v>45</v>
      </c>
      <c r="G246" s="25">
        <v>158.59</v>
      </c>
      <c r="H246" s="25">
        <f t="shared" si="3"/>
        <v>7136.55</v>
      </c>
      <c r="I246" s="26">
        <f>H246 / I4</f>
        <v>6.4448510388124918E-4</v>
      </c>
    </row>
    <row r="247" spans="1:9" ht="24">
      <c r="A247" s="22" t="s">
        <v>722</v>
      </c>
      <c r="B247" s="22" t="s">
        <v>723</v>
      </c>
      <c r="C247" s="22" t="s">
        <v>24</v>
      </c>
      <c r="D247" s="22" t="s">
        <v>724</v>
      </c>
      <c r="E247" s="23" t="s">
        <v>38</v>
      </c>
      <c r="F247" s="24">
        <v>45</v>
      </c>
      <c r="G247" s="25">
        <v>153</v>
      </c>
      <c r="H247" s="25">
        <f t="shared" si="3"/>
        <v>6885</v>
      </c>
      <c r="I247" s="26">
        <f>H247 / I4</f>
        <v>6.2176821296318254E-4</v>
      </c>
    </row>
    <row r="248" spans="1:9" ht="24">
      <c r="A248" s="22" t="s">
        <v>725</v>
      </c>
      <c r="B248" s="22" t="s">
        <v>726</v>
      </c>
      <c r="C248" s="22" t="s">
        <v>24</v>
      </c>
      <c r="D248" s="22" t="s">
        <v>727</v>
      </c>
      <c r="E248" s="23" t="s">
        <v>38</v>
      </c>
      <c r="F248" s="24">
        <v>360</v>
      </c>
      <c r="G248" s="25">
        <v>73.22</v>
      </c>
      <c r="H248" s="25">
        <f t="shared" si="3"/>
        <v>26359.200000000001</v>
      </c>
      <c r="I248" s="26">
        <f>H248 / I4</f>
        <v>2.38043757140728E-3</v>
      </c>
    </row>
    <row r="249" spans="1:9" ht="36">
      <c r="A249" s="22" t="s">
        <v>728</v>
      </c>
      <c r="B249" s="22" t="s">
        <v>729</v>
      </c>
      <c r="C249" s="22" t="s">
        <v>24</v>
      </c>
      <c r="D249" s="22" t="s">
        <v>730</v>
      </c>
      <c r="E249" s="23" t="s">
        <v>38</v>
      </c>
      <c r="F249" s="24">
        <v>360</v>
      </c>
      <c r="G249" s="25">
        <v>86.18</v>
      </c>
      <c r="H249" s="25">
        <f t="shared" si="3"/>
        <v>31024.799999999999</v>
      </c>
      <c r="I249" s="26">
        <f>H249 / I4</f>
        <v>2.8017769721917422E-3</v>
      </c>
    </row>
    <row r="250" spans="1:9" ht="24">
      <c r="A250" s="22" t="s">
        <v>731</v>
      </c>
      <c r="B250" s="22" t="s">
        <v>732</v>
      </c>
      <c r="C250" s="22" t="s">
        <v>50</v>
      </c>
      <c r="D250" s="22" t="s">
        <v>733</v>
      </c>
      <c r="E250" s="23" t="s">
        <v>38</v>
      </c>
      <c r="F250" s="24">
        <v>100</v>
      </c>
      <c r="G250" s="25">
        <v>129.72</v>
      </c>
      <c r="H250" s="25">
        <f t="shared" si="3"/>
        <v>12972</v>
      </c>
      <c r="I250" s="26">
        <f>H250 / I4</f>
        <v>1.1714709162757304E-3</v>
      </c>
    </row>
    <row r="251" spans="1:9" ht="24">
      <c r="A251" s="22" t="s">
        <v>734</v>
      </c>
      <c r="B251" s="22" t="s">
        <v>735</v>
      </c>
      <c r="C251" s="22" t="s">
        <v>24</v>
      </c>
      <c r="D251" s="22" t="s">
        <v>736</v>
      </c>
      <c r="E251" s="23" t="s">
        <v>38</v>
      </c>
      <c r="F251" s="24">
        <v>100</v>
      </c>
      <c r="G251" s="25">
        <v>127.74</v>
      </c>
      <c r="H251" s="25">
        <f t="shared" si="3"/>
        <v>12774</v>
      </c>
      <c r="I251" s="26">
        <f>H251 / I4</f>
        <v>1.1535900003473774E-3</v>
      </c>
    </row>
    <row r="252" spans="1:9" ht="24">
      <c r="A252" s="22" t="s">
        <v>737</v>
      </c>
      <c r="B252" s="22" t="s">
        <v>738</v>
      </c>
      <c r="C252" s="22" t="s">
        <v>24</v>
      </c>
      <c r="D252" s="22" t="s">
        <v>739</v>
      </c>
      <c r="E252" s="23" t="s">
        <v>38</v>
      </c>
      <c r="F252" s="24">
        <v>225</v>
      </c>
      <c r="G252" s="25">
        <v>21.7</v>
      </c>
      <c r="H252" s="25">
        <f t="shared" si="3"/>
        <v>4882.5</v>
      </c>
      <c r="I252" s="26">
        <f>H252 / I4</f>
        <v>4.4092713141506733E-4</v>
      </c>
    </row>
    <row r="253" spans="1:9" ht="36">
      <c r="A253" s="22" t="s">
        <v>740</v>
      </c>
      <c r="B253" s="22" t="s">
        <v>741</v>
      </c>
      <c r="C253" s="22" t="s">
        <v>24</v>
      </c>
      <c r="D253" s="22" t="s">
        <v>742</v>
      </c>
      <c r="E253" s="23" t="s">
        <v>38</v>
      </c>
      <c r="F253" s="24">
        <v>90</v>
      </c>
      <c r="G253" s="25">
        <v>532.03</v>
      </c>
      <c r="H253" s="25">
        <f t="shared" si="3"/>
        <v>47882.7</v>
      </c>
      <c r="I253" s="26">
        <f>H253 / I4</f>
        <v>4.3241744097098295E-3</v>
      </c>
    </row>
    <row r="254" spans="1:9" ht="36">
      <c r="A254" s="22" t="s">
        <v>743</v>
      </c>
      <c r="B254" s="22" t="s">
        <v>744</v>
      </c>
      <c r="C254" s="22" t="s">
        <v>24</v>
      </c>
      <c r="D254" s="22" t="s">
        <v>745</v>
      </c>
      <c r="E254" s="23" t="s">
        <v>38</v>
      </c>
      <c r="F254" s="24">
        <v>135</v>
      </c>
      <c r="G254" s="25">
        <v>337.41</v>
      </c>
      <c r="H254" s="25">
        <f t="shared" si="3"/>
        <v>45550.35</v>
      </c>
      <c r="I254" s="26">
        <f>H254 / I4</f>
        <v>4.1135453477628902E-3</v>
      </c>
    </row>
    <row r="255" spans="1:9" ht="36">
      <c r="A255" s="22" t="s">
        <v>746</v>
      </c>
      <c r="B255" s="22" t="s">
        <v>747</v>
      </c>
      <c r="C255" s="22" t="s">
        <v>24</v>
      </c>
      <c r="D255" s="22" t="s">
        <v>748</v>
      </c>
      <c r="E255" s="23" t="s">
        <v>38</v>
      </c>
      <c r="F255" s="24">
        <v>225</v>
      </c>
      <c r="G255" s="25">
        <v>16.399999999999999</v>
      </c>
      <c r="H255" s="25">
        <f t="shared" si="3"/>
        <v>3690</v>
      </c>
      <c r="I255" s="26">
        <f>H255 / I4</f>
        <v>3.3323525139203249E-4</v>
      </c>
    </row>
    <row r="256" spans="1:9" ht="24">
      <c r="A256" s="22" t="s">
        <v>749</v>
      </c>
      <c r="B256" s="22" t="s">
        <v>750</v>
      </c>
      <c r="C256" s="22" t="s">
        <v>24</v>
      </c>
      <c r="D256" s="22" t="s">
        <v>751</v>
      </c>
      <c r="E256" s="23" t="s">
        <v>38</v>
      </c>
      <c r="F256" s="24">
        <v>450</v>
      </c>
      <c r="G256" s="25">
        <v>11.22</v>
      </c>
      <c r="H256" s="25">
        <f t="shared" si="3"/>
        <v>5049</v>
      </c>
      <c r="I256" s="26">
        <f>H256 / I4</f>
        <v>4.5596335617300053E-4</v>
      </c>
    </row>
    <row r="257" spans="1:9">
      <c r="A257" s="22" t="s">
        <v>752</v>
      </c>
      <c r="B257" s="22" t="s">
        <v>753</v>
      </c>
      <c r="C257" s="22" t="s">
        <v>32</v>
      </c>
      <c r="D257" s="22" t="s">
        <v>754</v>
      </c>
      <c r="E257" s="23" t="s">
        <v>34</v>
      </c>
      <c r="F257" s="24">
        <v>450</v>
      </c>
      <c r="G257" s="25">
        <v>72.599999999999994</v>
      </c>
      <c r="H257" s="25">
        <f t="shared" si="3"/>
        <v>32670</v>
      </c>
      <c r="I257" s="26">
        <f>H257 / I4</f>
        <v>2.9503511281782388E-3</v>
      </c>
    </row>
    <row r="258" spans="1:9" ht="24">
      <c r="A258" s="22" t="s">
        <v>755</v>
      </c>
      <c r="B258" s="22" t="s">
        <v>756</v>
      </c>
      <c r="C258" s="22" t="s">
        <v>24</v>
      </c>
      <c r="D258" s="22" t="s">
        <v>757</v>
      </c>
      <c r="E258" s="23" t="s">
        <v>38</v>
      </c>
      <c r="F258" s="24">
        <v>450</v>
      </c>
      <c r="G258" s="25">
        <v>11.75</v>
      </c>
      <c r="H258" s="25">
        <f t="shared" si="3"/>
        <v>5287.5</v>
      </c>
      <c r="I258" s="26">
        <f>H258 / I4</f>
        <v>4.7750173217760752E-4</v>
      </c>
    </row>
    <row r="259" spans="1:9" ht="24">
      <c r="A259" s="22" t="s">
        <v>758</v>
      </c>
      <c r="B259" s="22" t="s">
        <v>759</v>
      </c>
      <c r="C259" s="22" t="s">
        <v>24</v>
      </c>
      <c r="D259" s="22" t="s">
        <v>760</v>
      </c>
      <c r="E259" s="23" t="s">
        <v>38</v>
      </c>
      <c r="F259" s="24">
        <v>450</v>
      </c>
      <c r="G259" s="25">
        <v>10.45</v>
      </c>
      <c r="H259" s="25">
        <f t="shared" si="3"/>
        <v>4702.5</v>
      </c>
      <c r="I259" s="26">
        <f>H259 / I4</f>
        <v>4.2467175329838282E-4</v>
      </c>
    </row>
    <row r="260" spans="1:9" ht="24">
      <c r="A260" s="22" t="s">
        <v>761</v>
      </c>
      <c r="B260" s="22" t="s">
        <v>762</v>
      </c>
      <c r="C260" s="22" t="s">
        <v>50</v>
      </c>
      <c r="D260" s="22" t="s">
        <v>763</v>
      </c>
      <c r="E260" s="23" t="s">
        <v>38</v>
      </c>
      <c r="F260" s="24">
        <v>45</v>
      </c>
      <c r="G260" s="25">
        <v>195.49</v>
      </c>
      <c r="H260" s="25">
        <f t="shared" si="3"/>
        <v>8797.0499999999993</v>
      </c>
      <c r="I260" s="26">
        <f>H260 / I4</f>
        <v>7.9444096700766371E-4</v>
      </c>
    </row>
    <row r="261" spans="1:9">
      <c r="A261" s="22" t="s">
        <v>764</v>
      </c>
      <c r="B261" s="22" t="s">
        <v>765</v>
      </c>
      <c r="C261" s="22" t="s">
        <v>32</v>
      </c>
      <c r="D261" s="22" t="s">
        <v>766</v>
      </c>
      <c r="E261" s="23" t="s">
        <v>34</v>
      </c>
      <c r="F261" s="24">
        <v>45</v>
      </c>
      <c r="G261" s="25">
        <v>412.69</v>
      </c>
      <c r="H261" s="25">
        <f t="shared" si="3"/>
        <v>18571.05</v>
      </c>
      <c r="I261" s="26">
        <f>H261 / I4</f>
        <v>1.6771079987436327E-3</v>
      </c>
    </row>
    <row r="262" spans="1:9" ht="24">
      <c r="A262" s="22" t="s">
        <v>767</v>
      </c>
      <c r="B262" s="22" t="s">
        <v>768</v>
      </c>
      <c r="C262" s="22" t="s">
        <v>24</v>
      </c>
      <c r="D262" s="22" t="s">
        <v>769</v>
      </c>
      <c r="E262" s="23" t="s">
        <v>73</v>
      </c>
      <c r="F262" s="24">
        <v>400</v>
      </c>
      <c r="G262" s="25">
        <v>20.350000000000001</v>
      </c>
      <c r="H262" s="25">
        <f t="shared" si="3"/>
        <v>8140</v>
      </c>
      <c r="I262" s="26">
        <f>H262 / I4</f>
        <v>7.3510432149895505E-4</v>
      </c>
    </row>
    <row r="263" spans="1:9" ht="24">
      <c r="A263" s="22" t="s">
        <v>770</v>
      </c>
      <c r="B263" s="22" t="s">
        <v>771</v>
      </c>
      <c r="C263" s="22" t="s">
        <v>24</v>
      </c>
      <c r="D263" s="22" t="s">
        <v>772</v>
      </c>
      <c r="E263" s="23" t="s">
        <v>73</v>
      </c>
      <c r="F263" s="24">
        <v>300</v>
      </c>
      <c r="G263" s="25">
        <v>26.38</v>
      </c>
      <c r="H263" s="25">
        <f t="shared" ref="H263:H326" si="4">TRUNC(F263 * G263,2)</f>
        <v>7914</v>
      </c>
      <c r="I263" s="26">
        <f>H263 / I4</f>
        <v>7.1469479119689564E-4</v>
      </c>
    </row>
    <row r="264" spans="1:9" ht="24">
      <c r="A264" s="22" t="s">
        <v>773</v>
      </c>
      <c r="B264" s="22" t="s">
        <v>774</v>
      </c>
      <c r="C264" s="22" t="s">
        <v>24</v>
      </c>
      <c r="D264" s="22" t="s">
        <v>775</v>
      </c>
      <c r="E264" s="23" t="s">
        <v>73</v>
      </c>
      <c r="F264" s="24">
        <v>300</v>
      </c>
      <c r="G264" s="25">
        <v>32.32</v>
      </c>
      <c r="H264" s="25">
        <f t="shared" si="4"/>
        <v>9696</v>
      </c>
      <c r="I264" s="26">
        <f>H264 / I4</f>
        <v>8.7562303455207232E-4</v>
      </c>
    </row>
    <row r="265" spans="1:9" ht="24">
      <c r="A265" s="22" t="s">
        <v>776</v>
      </c>
      <c r="B265" s="22" t="s">
        <v>777</v>
      </c>
      <c r="C265" s="22" t="s">
        <v>24</v>
      </c>
      <c r="D265" s="22" t="s">
        <v>778</v>
      </c>
      <c r="E265" s="23" t="s">
        <v>73</v>
      </c>
      <c r="F265" s="24">
        <v>450</v>
      </c>
      <c r="G265" s="25">
        <v>23.46</v>
      </c>
      <c r="H265" s="25">
        <f t="shared" si="4"/>
        <v>10557</v>
      </c>
      <c r="I265" s="26">
        <f>H265 / I4</f>
        <v>9.5337792654354657E-4</v>
      </c>
    </row>
    <row r="266" spans="1:9" ht="36">
      <c r="A266" s="22" t="s">
        <v>779</v>
      </c>
      <c r="B266" s="22" t="s">
        <v>780</v>
      </c>
      <c r="C266" s="22" t="s">
        <v>24</v>
      </c>
      <c r="D266" s="22" t="s">
        <v>781</v>
      </c>
      <c r="E266" s="23" t="s">
        <v>38</v>
      </c>
      <c r="F266" s="24">
        <v>45</v>
      </c>
      <c r="G266" s="25">
        <v>35.880000000000003</v>
      </c>
      <c r="H266" s="25">
        <f t="shared" si="4"/>
        <v>1614.6</v>
      </c>
      <c r="I266" s="26">
        <f>H266 / I4</f>
        <v>1.4581074170666005E-4</v>
      </c>
    </row>
    <row r="267" spans="1:9" ht="36">
      <c r="A267" s="22" t="s">
        <v>782</v>
      </c>
      <c r="B267" s="22" t="s">
        <v>783</v>
      </c>
      <c r="C267" s="22" t="s">
        <v>24</v>
      </c>
      <c r="D267" s="22" t="s">
        <v>784</v>
      </c>
      <c r="E267" s="23" t="s">
        <v>38</v>
      </c>
      <c r="F267" s="24">
        <v>45</v>
      </c>
      <c r="G267" s="25">
        <v>26.74</v>
      </c>
      <c r="H267" s="25">
        <f t="shared" si="4"/>
        <v>1203.3</v>
      </c>
      <c r="I267" s="26">
        <f>H267 / I4</f>
        <v>1.0866720271003595E-4</v>
      </c>
    </row>
    <row r="268" spans="1:9" ht="36">
      <c r="A268" s="22" t="s">
        <v>785</v>
      </c>
      <c r="B268" s="22" t="s">
        <v>786</v>
      </c>
      <c r="C268" s="22" t="s">
        <v>24</v>
      </c>
      <c r="D268" s="22" t="s">
        <v>787</v>
      </c>
      <c r="E268" s="23" t="s">
        <v>38</v>
      </c>
      <c r="F268" s="24">
        <v>45</v>
      </c>
      <c r="G268" s="25">
        <v>36.68</v>
      </c>
      <c r="H268" s="25">
        <f t="shared" si="4"/>
        <v>1650.6</v>
      </c>
      <c r="I268" s="26">
        <f>H268 / I4</f>
        <v>1.4906181732999695E-4</v>
      </c>
    </row>
    <row r="269" spans="1:9" ht="36">
      <c r="A269" s="22" t="s">
        <v>788</v>
      </c>
      <c r="B269" s="22" t="s">
        <v>789</v>
      </c>
      <c r="C269" s="22" t="s">
        <v>24</v>
      </c>
      <c r="D269" s="22" t="s">
        <v>790</v>
      </c>
      <c r="E269" s="23" t="s">
        <v>38</v>
      </c>
      <c r="F269" s="24">
        <v>45</v>
      </c>
      <c r="G269" s="25">
        <v>18.59</v>
      </c>
      <c r="H269" s="25">
        <f t="shared" si="4"/>
        <v>836.55</v>
      </c>
      <c r="I269" s="26">
        <f>H269 / I4</f>
        <v>7.5546869797291265E-5</v>
      </c>
    </row>
    <row r="270" spans="1:9" ht="36">
      <c r="A270" s="22" t="s">
        <v>791</v>
      </c>
      <c r="B270" s="22" t="s">
        <v>792</v>
      </c>
      <c r="C270" s="22" t="s">
        <v>24</v>
      </c>
      <c r="D270" s="22" t="s">
        <v>793</v>
      </c>
      <c r="E270" s="23" t="s">
        <v>38</v>
      </c>
      <c r="F270" s="24">
        <v>45</v>
      </c>
      <c r="G270" s="25">
        <v>10.15</v>
      </c>
      <c r="H270" s="25">
        <f t="shared" si="4"/>
        <v>456.75</v>
      </c>
      <c r="I270" s="26">
        <f>H270 / I4</f>
        <v>4.1248021971086946E-5</v>
      </c>
    </row>
    <row r="271" spans="1:9">
      <c r="A271" s="22" t="s">
        <v>794</v>
      </c>
      <c r="B271" s="22" t="s">
        <v>795</v>
      </c>
      <c r="C271" s="22" t="s">
        <v>32</v>
      </c>
      <c r="D271" s="22" t="s">
        <v>796</v>
      </c>
      <c r="E271" s="23" t="s">
        <v>34</v>
      </c>
      <c r="F271" s="24">
        <v>45</v>
      </c>
      <c r="G271" s="25">
        <v>10.63</v>
      </c>
      <c r="H271" s="25">
        <f t="shared" si="4"/>
        <v>478.35</v>
      </c>
      <c r="I271" s="26">
        <f>H271 / I4</f>
        <v>4.319866734508909E-5</v>
      </c>
    </row>
    <row r="272" spans="1:9" ht="24">
      <c r="A272" s="22" t="s">
        <v>797</v>
      </c>
      <c r="B272" s="22" t="s">
        <v>798</v>
      </c>
      <c r="C272" s="22" t="s">
        <v>24</v>
      </c>
      <c r="D272" s="22" t="s">
        <v>799</v>
      </c>
      <c r="E272" s="23" t="s">
        <v>38</v>
      </c>
      <c r="F272" s="24">
        <v>45</v>
      </c>
      <c r="G272" s="25">
        <v>15.7</v>
      </c>
      <c r="H272" s="25">
        <f t="shared" si="4"/>
        <v>706.5</v>
      </c>
      <c r="I272" s="26">
        <f>H272 / I4</f>
        <v>6.3802359107986711E-5</v>
      </c>
    </row>
    <row r="273" spans="1:9" ht="24">
      <c r="A273" s="22" t="s">
        <v>800</v>
      </c>
      <c r="B273" s="22" t="s">
        <v>801</v>
      </c>
      <c r="C273" s="22" t="s">
        <v>24</v>
      </c>
      <c r="D273" s="22" t="s">
        <v>802</v>
      </c>
      <c r="E273" s="23" t="s">
        <v>38</v>
      </c>
      <c r="F273" s="24">
        <v>45</v>
      </c>
      <c r="G273" s="25">
        <v>7.1</v>
      </c>
      <c r="H273" s="25">
        <f t="shared" si="4"/>
        <v>319.5</v>
      </c>
      <c r="I273" s="26">
        <f>H273 / I4</f>
        <v>2.8853296157115006E-5</v>
      </c>
    </row>
    <row r="274" spans="1:9" ht="24">
      <c r="A274" s="22" t="s">
        <v>803</v>
      </c>
      <c r="B274" s="22" t="s">
        <v>804</v>
      </c>
      <c r="C274" s="22" t="s">
        <v>24</v>
      </c>
      <c r="D274" s="22" t="s">
        <v>805</v>
      </c>
      <c r="E274" s="23" t="s">
        <v>38</v>
      </c>
      <c r="F274" s="24">
        <v>45</v>
      </c>
      <c r="G274" s="25">
        <v>6</v>
      </c>
      <c r="H274" s="25">
        <f t="shared" si="4"/>
        <v>270</v>
      </c>
      <c r="I274" s="26">
        <f>H274 / I4</f>
        <v>2.4383067175026765E-5</v>
      </c>
    </row>
    <row r="275" spans="1:9" ht="24">
      <c r="A275" s="22" t="s">
        <v>806</v>
      </c>
      <c r="B275" s="22" t="s">
        <v>807</v>
      </c>
      <c r="C275" s="22" t="s">
        <v>24</v>
      </c>
      <c r="D275" s="22" t="s">
        <v>808</v>
      </c>
      <c r="E275" s="23" t="s">
        <v>38</v>
      </c>
      <c r="F275" s="24">
        <v>45</v>
      </c>
      <c r="G275" s="25">
        <v>61.62</v>
      </c>
      <c r="H275" s="25">
        <f t="shared" si="4"/>
        <v>2772.9</v>
      </c>
      <c r="I275" s="26">
        <f>H275 / I4</f>
        <v>2.5041409988752492E-4</v>
      </c>
    </row>
    <row r="276" spans="1:9" ht="24">
      <c r="A276" s="22" t="s">
        <v>809</v>
      </c>
      <c r="B276" s="22" t="s">
        <v>810</v>
      </c>
      <c r="C276" s="22" t="s">
        <v>24</v>
      </c>
      <c r="D276" s="22" t="s">
        <v>811</v>
      </c>
      <c r="E276" s="23" t="s">
        <v>38</v>
      </c>
      <c r="F276" s="24">
        <v>45</v>
      </c>
      <c r="G276" s="25">
        <v>45.16</v>
      </c>
      <c r="H276" s="25">
        <f t="shared" si="4"/>
        <v>2032.2</v>
      </c>
      <c r="I276" s="26">
        <f>H276 / I4</f>
        <v>1.8352321893736812E-4</v>
      </c>
    </row>
    <row r="277" spans="1:9" ht="24">
      <c r="A277" s="22" t="s">
        <v>812</v>
      </c>
      <c r="B277" s="22" t="s">
        <v>813</v>
      </c>
      <c r="C277" s="22" t="s">
        <v>24</v>
      </c>
      <c r="D277" s="22" t="s">
        <v>814</v>
      </c>
      <c r="E277" s="23" t="s">
        <v>38</v>
      </c>
      <c r="F277" s="24">
        <v>45</v>
      </c>
      <c r="G277" s="25">
        <v>30.54</v>
      </c>
      <c r="H277" s="25">
        <f t="shared" si="4"/>
        <v>1374.3</v>
      </c>
      <c r="I277" s="26">
        <f>H277 / I4</f>
        <v>1.2410981192088622E-4</v>
      </c>
    </row>
    <row r="278" spans="1:9" ht="36">
      <c r="A278" s="22" t="s">
        <v>815</v>
      </c>
      <c r="B278" s="22" t="s">
        <v>816</v>
      </c>
      <c r="C278" s="22" t="s">
        <v>24</v>
      </c>
      <c r="D278" s="22" t="s">
        <v>817</v>
      </c>
      <c r="E278" s="23" t="s">
        <v>38</v>
      </c>
      <c r="F278" s="24">
        <v>45</v>
      </c>
      <c r="G278" s="25">
        <v>15.15</v>
      </c>
      <c r="H278" s="25">
        <f t="shared" si="4"/>
        <v>681.75</v>
      </c>
      <c r="I278" s="26">
        <f>H278 / I4</f>
        <v>6.1567244616942589E-5</v>
      </c>
    </row>
    <row r="279" spans="1:9" ht="36">
      <c r="A279" s="22" t="s">
        <v>818</v>
      </c>
      <c r="B279" s="22" t="s">
        <v>819</v>
      </c>
      <c r="C279" s="22" t="s">
        <v>24</v>
      </c>
      <c r="D279" s="22" t="s">
        <v>820</v>
      </c>
      <c r="E279" s="23" t="s">
        <v>38</v>
      </c>
      <c r="F279" s="24">
        <v>45</v>
      </c>
      <c r="G279" s="25">
        <v>13.12</v>
      </c>
      <c r="H279" s="25">
        <f t="shared" si="4"/>
        <v>590.4</v>
      </c>
      <c r="I279" s="26">
        <f>H279 / I4</f>
        <v>5.3317640222725195E-5</v>
      </c>
    </row>
    <row r="280" spans="1:9" ht="36">
      <c r="A280" s="22" t="s">
        <v>821</v>
      </c>
      <c r="B280" s="22" t="s">
        <v>822</v>
      </c>
      <c r="C280" s="22" t="s">
        <v>24</v>
      </c>
      <c r="D280" s="22" t="s">
        <v>823</v>
      </c>
      <c r="E280" s="23" t="s">
        <v>38</v>
      </c>
      <c r="F280" s="24">
        <v>45</v>
      </c>
      <c r="G280" s="25">
        <v>7.81</v>
      </c>
      <c r="H280" s="25">
        <f t="shared" si="4"/>
        <v>351.45</v>
      </c>
      <c r="I280" s="26">
        <f>H280 / I4</f>
        <v>3.1738625772826508E-5</v>
      </c>
    </row>
    <row r="281" spans="1:9" ht="24">
      <c r="A281" s="22" t="s">
        <v>824</v>
      </c>
      <c r="B281" s="22" t="s">
        <v>825</v>
      </c>
      <c r="C281" s="22" t="s">
        <v>24</v>
      </c>
      <c r="D281" s="22" t="s">
        <v>826</v>
      </c>
      <c r="E281" s="23" t="s">
        <v>38</v>
      </c>
      <c r="F281" s="24">
        <v>45</v>
      </c>
      <c r="G281" s="25">
        <v>9.5</v>
      </c>
      <c r="H281" s="25">
        <f t="shared" si="4"/>
        <v>427.5</v>
      </c>
      <c r="I281" s="26">
        <f>H281 / I4</f>
        <v>3.8606523027125715E-5</v>
      </c>
    </row>
    <row r="282" spans="1:9" ht="24">
      <c r="A282" s="22" t="s">
        <v>827</v>
      </c>
      <c r="B282" s="22" t="s">
        <v>828</v>
      </c>
      <c r="C282" s="22" t="s">
        <v>24</v>
      </c>
      <c r="D282" s="22" t="s">
        <v>829</v>
      </c>
      <c r="E282" s="23" t="s">
        <v>38</v>
      </c>
      <c r="F282" s="24">
        <v>45</v>
      </c>
      <c r="G282" s="25">
        <v>29.81</v>
      </c>
      <c r="H282" s="25">
        <f t="shared" si="4"/>
        <v>1341.45</v>
      </c>
      <c r="I282" s="26">
        <f>H282 / I4</f>
        <v>1.2114320541459132E-4</v>
      </c>
    </row>
    <row r="283" spans="1:9" ht="24">
      <c r="A283" s="22" t="s">
        <v>830</v>
      </c>
      <c r="B283" s="22" t="s">
        <v>831</v>
      </c>
      <c r="C283" s="22" t="s">
        <v>24</v>
      </c>
      <c r="D283" s="22" t="s">
        <v>832</v>
      </c>
      <c r="E283" s="23" t="s">
        <v>38</v>
      </c>
      <c r="F283" s="24">
        <v>45</v>
      </c>
      <c r="G283" s="25">
        <v>25.35</v>
      </c>
      <c r="H283" s="25">
        <f t="shared" si="4"/>
        <v>1140.75</v>
      </c>
      <c r="I283" s="26">
        <f>H283 / I4</f>
        <v>1.0301845881448809E-4</v>
      </c>
    </row>
    <row r="284" spans="1:9" ht="24">
      <c r="A284" s="22" t="s">
        <v>833</v>
      </c>
      <c r="B284" s="22" t="s">
        <v>834</v>
      </c>
      <c r="C284" s="22" t="s">
        <v>24</v>
      </c>
      <c r="D284" s="22" t="s">
        <v>835</v>
      </c>
      <c r="E284" s="23" t="s">
        <v>38</v>
      </c>
      <c r="F284" s="24">
        <v>45</v>
      </c>
      <c r="G284" s="25">
        <v>18.37</v>
      </c>
      <c r="H284" s="25">
        <f t="shared" si="4"/>
        <v>826.65</v>
      </c>
      <c r="I284" s="26">
        <f>H284 / I4</f>
        <v>7.4652824000873613E-5</v>
      </c>
    </row>
    <row r="285" spans="1:9" ht="24">
      <c r="A285" s="22" t="s">
        <v>836</v>
      </c>
      <c r="B285" s="22" t="s">
        <v>837</v>
      </c>
      <c r="C285" s="22" t="s">
        <v>24</v>
      </c>
      <c r="D285" s="22" t="s">
        <v>838</v>
      </c>
      <c r="E285" s="23" t="s">
        <v>38</v>
      </c>
      <c r="F285" s="24">
        <v>45</v>
      </c>
      <c r="G285" s="25">
        <v>13.14</v>
      </c>
      <c r="H285" s="25">
        <f t="shared" si="4"/>
        <v>591.29999999999995</v>
      </c>
      <c r="I285" s="26">
        <f>H285 / I4</f>
        <v>5.3398917113308615E-5</v>
      </c>
    </row>
    <row r="286" spans="1:9">
      <c r="A286" s="22" t="s">
        <v>839</v>
      </c>
      <c r="B286" s="22" t="s">
        <v>840</v>
      </c>
      <c r="C286" s="22" t="s">
        <v>32</v>
      </c>
      <c r="D286" s="22" t="s">
        <v>841</v>
      </c>
      <c r="E286" s="23" t="s">
        <v>34</v>
      </c>
      <c r="F286" s="24">
        <v>30</v>
      </c>
      <c r="G286" s="25">
        <v>11.38</v>
      </c>
      <c r="H286" s="25">
        <f t="shared" si="4"/>
        <v>341.4</v>
      </c>
      <c r="I286" s="26">
        <f>H286 / I4</f>
        <v>3.0831033827978284E-5</v>
      </c>
    </row>
    <row r="287" spans="1:9">
      <c r="A287" s="22" t="s">
        <v>842</v>
      </c>
      <c r="B287" s="22" t="s">
        <v>843</v>
      </c>
      <c r="C287" s="22" t="s">
        <v>32</v>
      </c>
      <c r="D287" s="22" t="s">
        <v>844</v>
      </c>
      <c r="E287" s="23" t="s">
        <v>34</v>
      </c>
      <c r="F287" s="24">
        <v>30</v>
      </c>
      <c r="G287" s="25">
        <v>4.97</v>
      </c>
      <c r="H287" s="25">
        <f t="shared" si="4"/>
        <v>149.1</v>
      </c>
      <c r="I287" s="26">
        <f>H287 / I4</f>
        <v>1.3464871539987003E-5</v>
      </c>
    </row>
    <row r="288" spans="1:9">
      <c r="A288" s="22" t="s">
        <v>845</v>
      </c>
      <c r="B288" s="22" t="s">
        <v>846</v>
      </c>
      <c r="C288" s="22" t="s">
        <v>32</v>
      </c>
      <c r="D288" s="22" t="s">
        <v>847</v>
      </c>
      <c r="E288" s="23" t="s">
        <v>34</v>
      </c>
      <c r="F288" s="24">
        <v>30</v>
      </c>
      <c r="G288" s="25">
        <v>3.8</v>
      </c>
      <c r="H288" s="25">
        <f t="shared" si="4"/>
        <v>114</v>
      </c>
      <c r="I288" s="26">
        <f>H288 / I4</f>
        <v>1.0295072807233523E-5</v>
      </c>
    </row>
    <row r="289" spans="1:9" ht="24">
      <c r="A289" s="22" t="s">
        <v>848</v>
      </c>
      <c r="B289" s="22" t="s">
        <v>849</v>
      </c>
      <c r="C289" s="22" t="s">
        <v>24</v>
      </c>
      <c r="D289" s="22" t="s">
        <v>850</v>
      </c>
      <c r="E289" s="23" t="s">
        <v>38</v>
      </c>
      <c r="F289" s="24">
        <v>30</v>
      </c>
      <c r="G289" s="25">
        <v>8.68</v>
      </c>
      <c r="H289" s="25">
        <f t="shared" si="4"/>
        <v>260.39999999999998</v>
      </c>
      <c r="I289" s="26">
        <f>H289 / I4</f>
        <v>2.3516113675470258E-5</v>
      </c>
    </row>
    <row r="290" spans="1:9" ht="24">
      <c r="A290" s="22" t="s">
        <v>851</v>
      </c>
      <c r="B290" s="22" t="s">
        <v>852</v>
      </c>
      <c r="C290" s="22" t="s">
        <v>24</v>
      </c>
      <c r="D290" s="22" t="s">
        <v>853</v>
      </c>
      <c r="E290" s="23" t="s">
        <v>38</v>
      </c>
      <c r="F290" s="24">
        <v>45</v>
      </c>
      <c r="G290" s="25">
        <v>38.130000000000003</v>
      </c>
      <c r="H290" s="25">
        <f t="shared" si="4"/>
        <v>1715.85</v>
      </c>
      <c r="I290" s="26">
        <f>H290 / I4</f>
        <v>1.5495439189729509E-4</v>
      </c>
    </row>
    <row r="291" spans="1:9" ht="36">
      <c r="A291" s="22" t="s">
        <v>854</v>
      </c>
      <c r="B291" s="22" t="s">
        <v>855</v>
      </c>
      <c r="C291" s="22" t="s">
        <v>24</v>
      </c>
      <c r="D291" s="22" t="s">
        <v>856</v>
      </c>
      <c r="E291" s="23" t="s">
        <v>38</v>
      </c>
      <c r="F291" s="24">
        <v>45</v>
      </c>
      <c r="G291" s="25">
        <v>10.83</v>
      </c>
      <c r="H291" s="25">
        <f t="shared" si="4"/>
        <v>487.35</v>
      </c>
      <c r="I291" s="26">
        <f>H291 / I4</f>
        <v>4.4011436250923314E-5</v>
      </c>
    </row>
    <row r="292" spans="1:9" ht="36">
      <c r="A292" s="22" t="s">
        <v>857</v>
      </c>
      <c r="B292" s="22" t="s">
        <v>858</v>
      </c>
      <c r="C292" s="22" t="s">
        <v>24</v>
      </c>
      <c r="D292" s="22" t="s">
        <v>859</v>
      </c>
      <c r="E292" s="23" t="s">
        <v>38</v>
      </c>
      <c r="F292" s="24">
        <v>45</v>
      </c>
      <c r="G292" s="25">
        <v>11.53</v>
      </c>
      <c r="H292" s="25">
        <f t="shared" si="4"/>
        <v>518.85</v>
      </c>
      <c r="I292" s="26">
        <f>H292 / I4</f>
        <v>4.6856127421343103E-5</v>
      </c>
    </row>
    <row r="293" spans="1:9" ht="24">
      <c r="A293" s="22" t="s">
        <v>860</v>
      </c>
      <c r="B293" s="22" t="s">
        <v>861</v>
      </c>
      <c r="C293" s="22" t="s">
        <v>24</v>
      </c>
      <c r="D293" s="22" t="s">
        <v>862</v>
      </c>
      <c r="E293" s="23" t="s">
        <v>38</v>
      </c>
      <c r="F293" s="24">
        <v>200</v>
      </c>
      <c r="G293" s="25">
        <v>44.56</v>
      </c>
      <c r="H293" s="25">
        <f t="shared" si="4"/>
        <v>8912</v>
      </c>
      <c r="I293" s="26">
        <f>H293 / I4</f>
        <v>8.048218320882909E-4</v>
      </c>
    </row>
    <row r="294" spans="1:9" ht="36">
      <c r="A294" s="22" t="s">
        <v>863</v>
      </c>
      <c r="B294" s="22" t="s">
        <v>864</v>
      </c>
      <c r="C294" s="22" t="s">
        <v>24</v>
      </c>
      <c r="D294" s="22" t="s">
        <v>865</v>
      </c>
      <c r="E294" s="23" t="s">
        <v>73</v>
      </c>
      <c r="F294" s="24">
        <v>200</v>
      </c>
      <c r="G294" s="25">
        <v>38.42</v>
      </c>
      <c r="H294" s="25">
        <f t="shared" si="4"/>
        <v>7684</v>
      </c>
      <c r="I294" s="26">
        <f>H294 / I4</f>
        <v>6.9392403027002103E-4</v>
      </c>
    </row>
    <row r="295" spans="1:9" ht="36">
      <c r="A295" s="22" t="s">
        <v>866</v>
      </c>
      <c r="B295" s="22" t="s">
        <v>867</v>
      </c>
      <c r="C295" s="22" t="s">
        <v>24</v>
      </c>
      <c r="D295" s="22" t="s">
        <v>868</v>
      </c>
      <c r="E295" s="23" t="s">
        <v>73</v>
      </c>
      <c r="F295" s="24">
        <v>150</v>
      </c>
      <c r="G295" s="25">
        <v>27.59</v>
      </c>
      <c r="H295" s="25">
        <f t="shared" si="4"/>
        <v>4138.5</v>
      </c>
      <c r="I295" s="26">
        <f>H295 / I4</f>
        <v>3.7373823519943803E-4</v>
      </c>
    </row>
    <row r="296" spans="1:9">
      <c r="A296" s="22" t="s">
        <v>869</v>
      </c>
      <c r="B296" s="22" t="s">
        <v>870</v>
      </c>
      <c r="C296" s="22" t="s">
        <v>32</v>
      </c>
      <c r="D296" s="22" t="s">
        <v>871</v>
      </c>
      <c r="E296" s="23" t="s">
        <v>34</v>
      </c>
      <c r="F296" s="24">
        <v>100</v>
      </c>
      <c r="G296" s="25">
        <v>159.09</v>
      </c>
      <c r="H296" s="25">
        <f t="shared" si="4"/>
        <v>15909</v>
      </c>
      <c r="I296" s="26">
        <f>H296 / I4</f>
        <v>1.4367045025462993E-3</v>
      </c>
    </row>
    <row r="297" spans="1:9">
      <c r="A297" s="8" t="s">
        <v>872</v>
      </c>
      <c r="B297" s="8" t="s">
        <v>20</v>
      </c>
      <c r="C297" s="8"/>
      <c r="D297" s="8" t="s">
        <v>873</v>
      </c>
      <c r="E297" s="21"/>
      <c r="F297" s="9">
        <v>1</v>
      </c>
      <c r="G297" s="9">
        <f>H298 + H299 + H300 + H301 + H302</f>
        <v>174694.5</v>
      </c>
      <c r="H297" s="10">
        <f t="shared" si="4"/>
        <v>174694.5</v>
      </c>
      <c r="I297" s="11">
        <f>H297 / I4</f>
        <v>1.5776250846695233E-2</v>
      </c>
    </row>
    <row r="298" spans="1:9" ht="36">
      <c r="A298" s="22" t="s">
        <v>874</v>
      </c>
      <c r="B298" s="22" t="s">
        <v>875</v>
      </c>
      <c r="C298" s="22" t="s">
        <v>24</v>
      </c>
      <c r="D298" s="22" t="s">
        <v>876</v>
      </c>
      <c r="E298" s="23" t="s">
        <v>38</v>
      </c>
      <c r="F298" s="24">
        <v>90</v>
      </c>
      <c r="G298" s="25">
        <v>290.10000000000002</v>
      </c>
      <c r="H298" s="25">
        <f t="shared" si="4"/>
        <v>26109</v>
      </c>
      <c r="I298" s="26">
        <f>H298 / I4</f>
        <v>2.3578425958250882E-3</v>
      </c>
    </row>
    <row r="299" spans="1:9" ht="24">
      <c r="A299" s="22" t="s">
        <v>877</v>
      </c>
      <c r="B299" s="22" t="s">
        <v>878</v>
      </c>
      <c r="C299" s="22" t="s">
        <v>24</v>
      </c>
      <c r="D299" s="22" t="s">
        <v>879</v>
      </c>
      <c r="E299" s="23" t="s">
        <v>38</v>
      </c>
      <c r="F299" s="24">
        <v>225</v>
      </c>
      <c r="G299" s="25">
        <v>352.14</v>
      </c>
      <c r="H299" s="25">
        <f t="shared" si="4"/>
        <v>79231.5</v>
      </c>
      <c r="I299" s="26">
        <f>H299 / I4</f>
        <v>7.1552110625116043E-3</v>
      </c>
    </row>
    <row r="300" spans="1:9">
      <c r="A300" s="22" t="s">
        <v>880</v>
      </c>
      <c r="B300" s="22" t="s">
        <v>881</v>
      </c>
      <c r="C300" s="22" t="s">
        <v>50</v>
      </c>
      <c r="D300" s="22" t="s">
        <v>882</v>
      </c>
      <c r="E300" s="23" t="s">
        <v>38</v>
      </c>
      <c r="F300" s="24">
        <v>45</v>
      </c>
      <c r="G300" s="25">
        <v>389.11</v>
      </c>
      <c r="H300" s="25">
        <f t="shared" si="4"/>
        <v>17509.95</v>
      </c>
      <c r="I300" s="26">
        <f>H300 / I4</f>
        <v>1.5812825447457776E-3</v>
      </c>
    </row>
    <row r="301" spans="1:9">
      <c r="A301" s="22" t="s">
        <v>883</v>
      </c>
      <c r="B301" s="22" t="s">
        <v>884</v>
      </c>
      <c r="C301" s="22" t="s">
        <v>50</v>
      </c>
      <c r="D301" s="22" t="s">
        <v>885</v>
      </c>
      <c r="E301" s="23" t="s">
        <v>38</v>
      </c>
      <c r="F301" s="24">
        <v>180</v>
      </c>
      <c r="G301" s="25">
        <v>177.24</v>
      </c>
      <c r="H301" s="25">
        <f t="shared" si="4"/>
        <v>31903.200000000001</v>
      </c>
      <c r="I301" s="26">
        <f>H301 / I4</f>
        <v>2.8811032174011629E-3</v>
      </c>
    </row>
    <row r="302" spans="1:9">
      <c r="A302" s="22" t="s">
        <v>886</v>
      </c>
      <c r="B302" s="22" t="s">
        <v>887</v>
      </c>
      <c r="C302" s="22" t="s">
        <v>50</v>
      </c>
      <c r="D302" s="22" t="s">
        <v>888</v>
      </c>
      <c r="E302" s="23" t="s">
        <v>26</v>
      </c>
      <c r="F302" s="24">
        <v>135</v>
      </c>
      <c r="G302" s="25">
        <v>147.71</v>
      </c>
      <c r="H302" s="25">
        <f t="shared" si="4"/>
        <v>19940.849999999999</v>
      </c>
      <c r="I302" s="26">
        <f>H302 / I4</f>
        <v>1.8008114262116016E-3</v>
      </c>
    </row>
    <row r="303" spans="1:9">
      <c r="A303" s="8" t="s">
        <v>889</v>
      </c>
      <c r="B303" s="8" t="s">
        <v>20</v>
      </c>
      <c r="C303" s="8"/>
      <c r="D303" s="8" t="s">
        <v>890</v>
      </c>
      <c r="E303" s="21"/>
      <c r="F303" s="9">
        <v>1</v>
      </c>
      <c r="G303" s="9">
        <f>H304 + H305 + H306 + H307 + H308</f>
        <v>161665.45000000001</v>
      </c>
      <c r="H303" s="10">
        <f t="shared" si="4"/>
        <v>161665.45000000001</v>
      </c>
      <c r="I303" s="11">
        <f>H303 / I4</f>
        <v>1.4599627878633078E-2</v>
      </c>
    </row>
    <row r="304" spans="1:9">
      <c r="A304" s="22" t="s">
        <v>891</v>
      </c>
      <c r="B304" s="22" t="s">
        <v>892</v>
      </c>
      <c r="C304" s="22" t="s">
        <v>32</v>
      </c>
      <c r="D304" s="22" t="s">
        <v>893</v>
      </c>
      <c r="E304" s="23" t="s">
        <v>285</v>
      </c>
      <c r="F304" s="24">
        <v>450</v>
      </c>
      <c r="G304" s="25">
        <v>23.33</v>
      </c>
      <c r="H304" s="25">
        <f t="shared" si="4"/>
        <v>10498.5</v>
      </c>
      <c r="I304" s="26">
        <f>H304 / I4</f>
        <v>9.480949286556241E-4</v>
      </c>
    </row>
    <row r="305" spans="1:9">
      <c r="A305" s="22" t="s">
        <v>894</v>
      </c>
      <c r="B305" s="22" t="s">
        <v>895</v>
      </c>
      <c r="C305" s="22" t="s">
        <v>32</v>
      </c>
      <c r="D305" s="22" t="s">
        <v>896</v>
      </c>
      <c r="E305" s="23" t="s">
        <v>285</v>
      </c>
      <c r="F305" s="24">
        <v>450</v>
      </c>
      <c r="G305" s="25">
        <v>9.6</v>
      </c>
      <c r="H305" s="25">
        <f t="shared" si="4"/>
        <v>4320</v>
      </c>
      <c r="I305" s="26">
        <f>H305 / I4</f>
        <v>3.9012907480042824E-4</v>
      </c>
    </row>
    <row r="306" spans="1:9">
      <c r="A306" s="22" t="s">
        <v>897</v>
      </c>
      <c r="B306" s="22" t="s">
        <v>898</v>
      </c>
      <c r="C306" s="22" t="s">
        <v>50</v>
      </c>
      <c r="D306" s="22" t="s">
        <v>899</v>
      </c>
      <c r="E306" s="23" t="s">
        <v>73</v>
      </c>
      <c r="F306" s="24">
        <v>675</v>
      </c>
      <c r="G306" s="25">
        <v>8.2899999999999991</v>
      </c>
      <c r="H306" s="25">
        <f t="shared" si="4"/>
        <v>5595.75</v>
      </c>
      <c r="I306" s="26">
        <f>H306 / I4</f>
        <v>5.0533906720242976E-4</v>
      </c>
    </row>
    <row r="307" spans="1:9" ht="24">
      <c r="A307" s="22" t="s">
        <v>900</v>
      </c>
      <c r="B307" s="22" t="s">
        <v>901</v>
      </c>
      <c r="C307" s="22" t="s">
        <v>206</v>
      </c>
      <c r="D307" s="22" t="s">
        <v>902</v>
      </c>
      <c r="E307" s="23" t="s">
        <v>903</v>
      </c>
      <c r="F307" s="24">
        <v>45</v>
      </c>
      <c r="G307" s="25">
        <v>1583.36</v>
      </c>
      <c r="H307" s="25">
        <f t="shared" si="4"/>
        <v>71251.199999999997</v>
      </c>
      <c r="I307" s="26">
        <f>H307 / I4</f>
        <v>6.4345288737083966E-3</v>
      </c>
    </row>
    <row r="308" spans="1:9">
      <c r="A308" s="22" t="s">
        <v>904</v>
      </c>
      <c r="B308" s="22" t="s">
        <v>905</v>
      </c>
      <c r="C308" s="22" t="s">
        <v>32</v>
      </c>
      <c r="D308" s="22" t="s">
        <v>906</v>
      </c>
      <c r="E308" s="23" t="s">
        <v>34</v>
      </c>
      <c r="F308" s="24">
        <v>200</v>
      </c>
      <c r="G308" s="25">
        <v>350</v>
      </c>
      <c r="H308" s="25">
        <f t="shared" si="4"/>
        <v>70000</v>
      </c>
      <c r="I308" s="26">
        <f>H308 / I4</f>
        <v>6.3215359342661988E-3</v>
      </c>
    </row>
    <row r="309" spans="1:9">
      <c r="A309" s="8" t="s">
        <v>907</v>
      </c>
      <c r="B309" s="8" t="s">
        <v>20</v>
      </c>
      <c r="C309" s="8"/>
      <c r="D309" s="8" t="s">
        <v>908</v>
      </c>
      <c r="E309" s="21"/>
      <c r="F309" s="9">
        <v>1</v>
      </c>
      <c r="G309" s="9">
        <f>H310 + H311 + H312 + H313 + H314 + H315 + H316 + H317 + H318</f>
        <v>169957.5</v>
      </c>
      <c r="H309" s="10">
        <f t="shared" si="4"/>
        <v>169957.5</v>
      </c>
      <c r="I309" s="11">
        <f>H309 / I4</f>
        <v>1.5348463479257821E-2</v>
      </c>
    </row>
    <row r="310" spans="1:9" ht="24">
      <c r="A310" s="22" t="s">
        <v>909</v>
      </c>
      <c r="B310" s="22" t="s">
        <v>910</v>
      </c>
      <c r="C310" s="22" t="s">
        <v>24</v>
      </c>
      <c r="D310" s="22" t="s">
        <v>911</v>
      </c>
      <c r="E310" s="23" t="s">
        <v>38</v>
      </c>
      <c r="F310" s="24">
        <v>10</v>
      </c>
      <c r="G310" s="25">
        <v>285.12</v>
      </c>
      <c r="H310" s="25">
        <f t="shared" si="4"/>
        <v>2851.2</v>
      </c>
      <c r="I310" s="26">
        <f>H310 / I4</f>
        <v>2.5748518936828262E-4</v>
      </c>
    </row>
    <row r="311" spans="1:9" ht="24">
      <c r="A311" s="22" t="s">
        <v>912</v>
      </c>
      <c r="B311" s="22" t="s">
        <v>913</v>
      </c>
      <c r="C311" s="22" t="s">
        <v>24</v>
      </c>
      <c r="D311" s="22" t="s">
        <v>914</v>
      </c>
      <c r="E311" s="23" t="s">
        <v>38</v>
      </c>
      <c r="F311" s="24">
        <v>8</v>
      </c>
      <c r="G311" s="25">
        <v>470.36</v>
      </c>
      <c r="H311" s="25">
        <f t="shared" si="4"/>
        <v>3762.88</v>
      </c>
      <c r="I311" s="26">
        <f>H311 / I4</f>
        <v>3.3981687337616566E-4</v>
      </c>
    </row>
    <row r="312" spans="1:9" ht="24">
      <c r="A312" s="22" t="s">
        <v>915</v>
      </c>
      <c r="B312" s="22" t="s">
        <v>916</v>
      </c>
      <c r="C312" s="22" t="s">
        <v>24</v>
      </c>
      <c r="D312" s="22" t="s">
        <v>917</v>
      </c>
      <c r="E312" s="23" t="s">
        <v>38</v>
      </c>
      <c r="F312" s="24">
        <v>2</v>
      </c>
      <c r="G312" s="25">
        <v>1225.27</v>
      </c>
      <c r="H312" s="25">
        <f t="shared" si="4"/>
        <v>2450.54</v>
      </c>
      <c r="I312" s="26">
        <f>H312 / I4</f>
        <v>2.21302523833667E-4</v>
      </c>
    </row>
    <row r="313" spans="1:9" ht="24">
      <c r="A313" s="22" t="s">
        <v>918</v>
      </c>
      <c r="B313" s="22" t="s">
        <v>919</v>
      </c>
      <c r="C313" s="22" t="s">
        <v>24</v>
      </c>
      <c r="D313" s="22" t="s">
        <v>920</v>
      </c>
      <c r="E313" s="23" t="s">
        <v>38</v>
      </c>
      <c r="F313" s="24">
        <v>8</v>
      </c>
      <c r="G313" s="25">
        <v>3482.77</v>
      </c>
      <c r="H313" s="25">
        <f t="shared" si="4"/>
        <v>27862.16</v>
      </c>
      <c r="I313" s="26">
        <f>H313 / I4</f>
        <v>2.5161663663753474E-3</v>
      </c>
    </row>
    <row r="314" spans="1:9" ht="24">
      <c r="A314" s="22" t="s">
        <v>921</v>
      </c>
      <c r="B314" s="22" t="s">
        <v>922</v>
      </c>
      <c r="C314" s="22" t="s">
        <v>206</v>
      </c>
      <c r="D314" s="22" t="s">
        <v>923</v>
      </c>
      <c r="E314" s="23" t="s">
        <v>38</v>
      </c>
      <c r="F314" s="24">
        <v>135</v>
      </c>
      <c r="G314" s="25">
        <v>68.97</v>
      </c>
      <c r="H314" s="25">
        <f t="shared" si="4"/>
        <v>9310.9500000000007</v>
      </c>
      <c r="I314" s="26">
        <f>H314 / I4</f>
        <v>8.4085007153079808E-4</v>
      </c>
    </row>
    <row r="315" spans="1:9" ht="24">
      <c r="A315" s="22" t="s">
        <v>924</v>
      </c>
      <c r="B315" s="22" t="s">
        <v>925</v>
      </c>
      <c r="C315" s="22" t="s">
        <v>206</v>
      </c>
      <c r="D315" s="22" t="s">
        <v>926</v>
      </c>
      <c r="E315" s="23" t="s">
        <v>38</v>
      </c>
      <c r="F315" s="24">
        <v>90</v>
      </c>
      <c r="G315" s="25">
        <v>83.28</v>
      </c>
      <c r="H315" s="25">
        <f t="shared" si="4"/>
        <v>7495.2</v>
      </c>
      <c r="I315" s="26">
        <f>H315 / I4</f>
        <v>6.7687394477874301E-4</v>
      </c>
    </row>
    <row r="316" spans="1:9" ht="24">
      <c r="A316" s="22" t="s">
        <v>927</v>
      </c>
      <c r="B316" s="22" t="s">
        <v>928</v>
      </c>
      <c r="C316" s="22" t="s">
        <v>24</v>
      </c>
      <c r="D316" s="22" t="s">
        <v>929</v>
      </c>
      <c r="E316" s="23" t="s">
        <v>38</v>
      </c>
      <c r="F316" s="24">
        <v>5</v>
      </c>
      <c r="G316" s="25">
        <v>5623.71</v>
      </c>
      <c r="H316" s="25">
        <f t="shared" si="4"/>
        <v>28118.55</v>
      </c>
      <c r="I316" s="26">
        <f>H316 / I4</f>
        <v>2.5393203463494403E-3</v>
      </c>
    </row>
    <row r="317" spans="1:9" ht="36">
      <c r="A317" s="22" t="s">
        <v>930</v>
      </c>
      <c r="B317" s="22" t="s">
        <v>931</v>
      </c>
      <c r="C317" s="22" t="s">
        <v>32</v>
      </c>
      <c r="D317" s="22" t="s">
        <v>932</v>
      </c>
      <c r="E317" s="23" t="s">
        <v>933</v>
      </c>
      <c r="F317" s="24">
        <v>2</v>
      </c>
      <c r="G317" s="25">
        <v>31438.240000000002</v>
      </c>
      <c r="H317" s="25">
        <f t="shared" si="4"/>
        <v>62876.480000000003</v>
      </c>
      <c r="I317" s="26">
        <f>H317 / I4</f>
        <v>5.6782275391452849E-3</v>
      </c>
    </row>
    <row r="318" spans="1:9" ht="36">
      <c r="A318" s="22" t="s">
        <v>934</v>
      </c>
      <c r="B318" s="22" t="s">
        <v>935</v>
      </c>
      <c r="C318" s="22" t="s">
        <v>32</v>
      </c>
      <c r="D318" s="22" t="s">
        <v>936</v>
      </c>
      <c r="E318" s="23" t="s">
        <v>933</v>
      </c>
      <c r="F318" s="24">
        <v>2</v>
      </c>
      <c r="G318" s="25">
        <v>12614.77</v>
      </c>
      <c r="H318" s="25">
        <f t="shared" si="4"/>
        <v>25229.54</v>
      </c>
      <c r="I318" s="26">
        <f>H318 / I4</f>
        <v>2.278420624500092E-3</v>
      </c>
    </row>
    <row r="319" spans="1:9">
      <c r="A319" s="8" t="s">
        <v>937</v>
      </c>
      <c r="B319" s="8" t="s">
        <v>20</v>
      </c>
      <c r="C319" s="8"/>
      <c r="D319" s="8" t="s">
        <v>938</v>
      </c>
      <c r="E319" s="21"/>
      <c r="F319" s="9">
        <v>1</v>
      </c>
      <c r="G319" s="9">
        <f>H320 + H321 + H322 + H323 + H324</f>
        <v>60506.549999999996</v>
      </c>
      <c r="H319" s="10">
        <f t="shared" si="4"/>
        <v>60506.55</v>
      </c>
      <c r="I319" s="11">
        <f>H319 / I4</f>
        <v>5.4642047154782065E-3</v>
      </c>
    </row>
    <row r="320" spans="1:9">
      <c r="A320" s="22" t="s">
        <v>939</v>
      </c>
      <c r="B320" s="22" t="s">
        <v>940</v>
      </c>
      <c r="C320" s="22" t="s">
        <v>50</v>
      </c>
      <c r="D320" s="22" t="s">
        <v>941</v>
      </c>
      <c r="E320" s="23" t="s">
        <v>26</v>
      </c>
      <c r="F320" s="24">
        <v>45</v>
      </c>
      <c r="G320" s="25">
        <v>260.05</v>
      </c>
      <c r="H320" s="25">
        <f t="shared" si="4"/>
        <v>11702.25</v>
      </c>
      <c r="I320" s="26">
        <f>H320 / I4</f>
        <v>1.0568027698109517E-3</v>
      </c>
    </row>
    <row r="321" spans="1:9">
      <c r="A321" s="22" t="s">
        <v>942</v>
      </c>
      <c r="B321" s="22" t="s">
        <v>943</v>
      </c>
      <c r="C321" s="22" t="s">
        <v>32</v>
      </c>
      <c r="D321" s="22" t="s">
        <v>944</v>
      </c>
      <c r="E321" s="23" t="s">
        <v>34</v>
      </c>
      <c r="F321" s="24">
        <v>45</v>
      </c>
      <c r="G321" s="25">
        <v>35.6</v>
      </c>
      <c r="H321" s="25">
        <f t="shared" si="4"/>
        <v>1602</v>
      </c>
      <c r="I321" s="26">
        <f>H321 / I4</f>
        <v>1.4467286523849214E-4</v>
      </c>
    </row>
    <row r="322" spans="1:9" ht="24">
      <c r="A322" s="22" t="s">
        <v>945</v>
      </c>
      <c r="B322" s="22" t="s">
        <v>946</v>
      </c>
      <c r="C322" s="22" t="s">
        <v>24</v>
      </c>
      <c r="D322" s="22" t="s">
        <v>947</v>
      </c>
      <c r="E322" s="23" t="s">
        <v>73</v>
      </c>
      <c r="F322" s="24">
        <v>90</v>
      </c>
      <c r="G322" s="25">
        <v>86.94</v>
      </c>
      <c r="H322" s="25">
        <f t="shared" si="4"/>
        <v>7824.6</v>
      </c>
      <c r="I322" s="26">
        <f>H322 / I4</f>
        <v>7.0662128673227567E-4</v>
      </c>
    </row>
    <row r="323" spans="1:9" ht="24">
      <c r="A323" s="22" t="s">
        <v>948</v>
      </c>
      <c r="B323" s="22" t="s">
        <v>949</v>
      </c>
      <c r="C323" s="22" t="s">
        <v>24</v>
      </c>
      <c r="D323" s="22" t="s">
        <v>950</v>
      </c>
      <c r="E323" s="23" t="s">
        <v>73</v>
      </c>
      <c r="F323" s="24">
        <v>90</v>
      </c>
      <c r="G323" s="25">
        <v>167.87</v>
      </c>
      <c r="H323" s="25">
        <f t="shared" si="4"/>
        <v>15108.3</v>
      </c>
      <c r="I323" s="26">
        <f>H323 / I4</f>
        <v>1.3643951622239144E-3</v>
      </c>
    </row>
    <row r="324" spans="1:9">
      <c r="A324" s="22" t="s">
        <v>951</v>
      </c>
      <c r="B324" s="22" t="s">
        <v>952</v>
      </c>
      <c r="C324" s="22" t="s">
        <v>50</v>
      </c>
      <c r="D324" s="22" t="s">
        <v>953</v>
      </c>
      <c r="E324" s="23" t="s">
        <v>73</v>
      </c>
      <c r="F324" s="24">
        <v>180</v>
      </c>
      <c r="G324" s="25">
        <v>134.83000000000001</v>
      </c>
      <c r="H324" s="25">
        <f t="shared" si="4"/>
        <v>24269.4</v>
      </c>
      <c r="I324" s="26">
        <f>H324 / I4</f>
        <v>2.1917126314725728E-3</v>
      </c>
    </row>
    <row r="325" spans="1:9">
      <c r="A325" s="8" t="s">
        <v>954</v>
      </c>
      <c r="B325" s="8" t="s">
        <v>20</v>
      </c>
      <c r="C325" s="8"/>
      <c r="D325" s="8" t="s">
        <v>955</v>
      </c>
      <c r="E325" s="21"/>
      <c r="F325" s="9">
        <v>1</v>
      </c>
      <c r="G325" s="9">
        <f>H326 + H327 + H328 + H329 + H330 + H331 + H332 + H333 + H334 + H335 + H336 + H337 + H338 + H339 + H340 + H341 + H342 + H343 + H344 + H345 + H346 + H347 + H348</f>
        <v>795138.9099999998</v>
      </c>
      <c r="H325" s="10">
        <f t="shared" si="4"/>
        <v>795138.91</v>
      </c>
      <c r="I325" s="11">
        <f>H325 / I4</f>
        <v>7.1807131318546533E-2</v>
      </c>
    </row>
    <row r="326" spans="1:9" ht="36">
      <c r="A326" s="22" t="s">
        <v>956</v>
      </c>
      <c r="B326" s="22" t="s">
        <v>957</v>
      </c>
      <c r="C326" s="22" t="s">
        <v>24</v>
      </c>
      <c r="D326" s="22" t="s">
        <v>958</v>
      </c>
      <c r="E326" s="23" t="s">
        <v>26</v>
      </c>
      <c r="F326" s="24">
        <v>180</v>
      </c>
      <c r="G326" s="25">
        <v>268.17</v>
      </c>
      <c r="H326" s="25">
        <f t="shared" si="4"/>
        <v>48270.6</v>
      </c>
      <c r="I326" s="26">
        <f>H326 / I4</f>
        <v>4.359204749551285E-3</v>
      </c>
    </row>
    <row r="327" spans="1:9" ht="48">
      <c r="A327" s="22" t="s">
        <v>959</v>
      </c>
      <c r="B327" s="22" t="s">
        <v>960</v>
      </c>
      <c r="C327" s="22" t="s">
        <v>24</v>
      </c>
      <c r="D327" s="22" t="s">
        <v>961</v>
      </c>
      <c r="E327" s="23" t="s">
        <v>26</v>
      </c>
      <c r="F327" s="24">
        <v>450</v>
      </c>
      <c r="G327" s="25">
        <v>157</v>
      </c>
      <c r="H327" s="25">
        <f t="shared" ref="H327:H360" si="5">TRUNC(F327 * G327,2)</f>
        <v>70650</v>
      </c>
      <c r="I327" s="26">
        <f>H327 / I4</f>
        <v>6.3802359107986706E-3</v>
      </c>
    </row>
    <row r="328" spans="1:9">
      <c r="A328" s="22" t="s">
        <v>962</v>
      </c>
      <c r="B328" s="22" t="s">
        <v>963</v>
      </c>
      <c r="C328" s="22" t="s">
        <v>50</v>
      </c>
      <c r="D328" s="22" t="s">
        <v>964</v>
      </c>
      <c r="E328" s="23" t="s">
        <v>26</v>
      </c>
      <c r="F328" s="24">
        <v>4500</v>
      </c>
      <c r="G328" s="25">
        <v>14.75</v>
      </c>
      <c r="H328" s="25">
        <f t="shared" si="5"/>
        <v>66375</v>
      </c>
      <c r="I328" s="26">
        <f>H328 / I4</f>
        <v>5.9941706805274131E-3</v>
      </c>
    </row>
    <row r="329" spans="1:9">
      <c r="A329" s="22" t="s">
        <v>965</v>
      </c>
      <c r="B329" s="22" t="s">
        <v>966</v>
      </c>
      <c r="C329" s="22" t="s">
        <v>50</v>
      </c>
      <c r="D329" s="22" t="s">
        <v>967</v>
      </c>
      <c r="E329" s="23" t="s">
        <v>73</v>
      </c>
      <c r="F329" s="24">
        <v>450</v>
      </c>
      <c r="G329" s="25">
        <v>42.62</v>
      </c>
      <c r="H329" s="25">
        <f t="shared" si="5"/>
        <v>19179</v>
      </c>
      <c r="I329" s="26">
        <f>H329 / I4</f>
        <v>1.7320105383327347E-3</v>
      </c>
    </row>
    <row r="330" spans="1:9">
      <c r="A330" s="22" t="s">
        <v>968</v>
      </c>
      <c r="B330" s="22" t="s">
        <v>969</v>
      </c>
      <c r="C330" s="22" t="s">
        <v>50</v>
      </c>
      <c r="D330" s="22" t="s">
        <v>970</v>
      </c>
      <c r="E330" s="23" t="s">
        <v>26</v>
      </c>
      <c r="F330" s="24">
        <v>740</v>
      </c>
      <c r="G330" s="25">
        <v>17.18</v>
      </c>
      <c r="H330" s="25">
        <f t="shared" si="5"/>
        <v>12713.2</v>
      </c>
      <c r="I330" s="26">
        <f>H330 / I4</f>
        <v>1.1480992948501862E-3</v>
      </c>
    </row>
    <row r="331" spans="1:9" ht="24">
      <c r="A331" s="22" t="s">
        <v>971</v>
      </c>
      <c r="B331" s="22" t="s">
        <v>972</v>
      </c>
      <c r="C331" s="22" t="s">
        <v>50</v>
      </c>
      <c r="D331" s="22" t="s">
        <v>973</v>
      </c>
      <c r="E331" s="23" t="s">
        <v>57</v>
      </c>
      <c r="F331" s="24">
        <v>270</v>
      </c>
      <c r="G331" s="25">
        <v>6.42</v>
      </c>
      <c r="H331" s="25">
        <f t="shared" si="5"/>
        <v>1733.4</v>
      </c>
      <c r="I331" s="26">
        <f>H331 / I4</f>
        <v>1.5653929126367185E-4</v>
      </c>
    </row>
    <row r="332" spans="1:9">
      <c r="A332" s="22" t="s">
        <v>974</v>
      </c>
      <c r="B332" s="22" t="s">
        <v>975</v>
      </c>
      <c r="C332" s="22" t="s">
        <v>50</v>
      </c>
      <c r="D332" s="22" t="s">
        <v>976</v>
      </c>
      <c r="E332" s="23" t="s">
        <v>26</v>
      </c>
      <c r="F332" s="24">
        <v>45</v>
      </c>
      <c r="G332" s="25">
        <v>50.47</v>
      </c>
      <c r="H332" s="25">
        <f t="shared" si="5"/>
        <v>2271.15</v>
      </c>
      <c r="I332" s="26">
        <f>H332 / I4</f>
        <v>2.0510223338726682E-4</v>
      </c>
    </row>
    <row r="333" spans="1:9">
      <c r="A333" s="22" t="s">
        <v>977</v>
      </c>
      <c r="B333" s="22" t="s">
        <v>978</v>
      </c>
      <c r="C333" s="22" t="s">
        <v>50</v>
      </c>
      <c r="D333" s="22" t="s">
        <v>979</v>
      </c>
      <c r="E333" s="23" t="s">
        <v>26</v>
      </c>
      <c r="F333" s="24">
        <v>90</v>
      </c>
      <c r="G333" s="25">
        <v>425.27</v>
      </c>
      <c r="H333" s="25">
        <f t="shared" si="5"/>
        <v>38274.300000000003</v>
      </c>
      <c r="I333" s="26">
        <f>H333 / I4</f>
        <v>3.4564623258412112E-3</v>
      </c>
    </row>
    <row r="334" spans="1:9">
      <c r="A334" s="22" t="s">
        <v>980</v>
      </c>
      <c r="B334" s="22" t="s">
        <v>981</v>
      </c>
      <c r="C334" s="22" t="s">
        <v>32</v>
      </c>
      <c r="D334" s="22" t="s">
        <v>982</v>
      </c>
      <c r="E334" s="23" t="s">
        <v>34</v>
      </c>
      <c r="F334" s="24">
        <v>180</v>
      </c>
      <c r="G334" s="25">
        <v>196.51</v>
      </c>
      <c r="H334" s="25">
        <f t="shared" si="5"/>
        <v>35371.800000000003</v>
      </c>
      <c r="I334" s="26">
        <f>H334 / I4</f>
        <v>3.1943443537096735E-3</v>
      </c>
    </row>
    <row r="335" spans="1:9">
      <c r="A335" s="22" t="s">
        <v>983</v>
      </c>
      <c r="B335" s="22" t="s">
        <v>984</v>
      </c>
      <c r="C335" s="22" t="s">
        <v>50</v>
      </c>
      <c r="D335" s="22" t="s">
        <v>985</v>
      </c>
      <c r="E335" s="23" t="s">
        <v>38</v>
      </c>
      <c r="F335" s="24">
        <v>180</v>
      </c>
      <c r="G335" s="25">
        <v>43.87</v>
      </c>
      <c r="H335" s="25">
        <f t="shared" si="5"/>
        <v>7896.6</v>
      </c>
      <c r="I335" s="26">
        <f>H335 / I4</f>
        <v>7.1312343797894952E-4</v>
      </c>
    </row>
    <row r="336" spans="1:9">
      <c r="A336" s="22" t="s">
        <v>986</v>
      </c>
      <c r="B336" s="22" t="s">
        <v>987</v>
      </c>
      <c r="C336" s="22" t="s">
        <v>50</v>
      </c>
      <c r="D336" s="22" t="s">
        <v>988</v>
      </c>
      <c r="E336" s="23" t="s">
        <v>38</v>
      </c>
      <c r="F336" s="24">
        <v>45</v>
      </c>
      <c r="G336" s="25">
        <v>65.19</v>
      </c>
      <c r="H336" s="25">
        <f t="shared" si="5"/>
        <v>2933.55</v>
      </c>
      <c r="I336" s="26">
        <f>H336 / I4</f>
        <v>2.6492202485666583E-4</v>
      </c>
    </row>
    <row r="337" spans="1:9" ht="24">
      <c r="A337" s="22" t="s">
        <v>989</v>
      </c>
      <c r="B337" s="22" t="s">
        <v>990</v>
      </c>
      <c r="C337" s="22" t="s">
        <v>32</v>
      </c>
      <c r="D337" s="22" t="s">
        <v>991</v>
      </c>
      <c r="E337" s="23" t="s">
        <v>285</v>
      </c>
      <c r="F337" s="24">
        <v>45</v>
      </c>
      <c r="G337" s="25">
        <v>178.26</v>
      </c>
      <c r="H337" s="25">
        <f t="shared" si="5"/>
        <v>8021.7</v>
      </c>
      <c r="I337" s="26">
        <f>H337 / I4</f>
        <v>7.2442092577004518E-4</v>
      </c>
    </row>
    <row r="338" spans="1:9" ht="24">
      <c r="A338" s="22" t="s">
        <v>992</v>
      </c>
      <c r="B338" s="22" t="s">
        <v>993</v>
      </c>
      <c r="C338" s="22" t="s">
        <v>206</v>
      </c>
      <c r="D338" s="22" t="s">
        <v>994</v>
      </c>
      <c r="E338" s="23" t="s">
        <v>26</v>
      </c>
      <c r="F338" s="24">
        <v>45</v>
      </c>
      <c r="G338" s="25">
        <v>495.54</v>
      </c>
      <c r="H338" s="25">
        <f t="shared" si="5"/>
        <v>22299.3</v>
      </c>
      <c r="I338" s="26">
        <f>H338 / I4</f>
        <v>2.0137975179854604E-3</v>
      </c>
    </row>
    <row r="339" spans="1:9">
      <c r="A339" s="22" t="s">
        <v>995</v>
      </c>
      <c r="B339" s="22" t="s">
        <v>996</v>
      </c>
      <c r="C339" s="22" t="s">
        <v>206</v>
      </c>
      <c r="D339" s="22" t="s">
        <v>997</v>
      </c>
      <c r="E339" s="23" t="s">
        <v>998</v>
      </c>
      <c r="F339" s="24">
        <v>450</v>
      </c>
      <c r="G339" s="25">
        <v>17.5</v>
      </c>
      <c r="H339" s="25">
        <f t="shared" si="5"/>
        <v>7875</v>
      </c>
      <c r="I339" s="26">
        <f>H339 / I4</f>
        <v>7.1117279260494732E-4</v>
      </c>
    </row>
    <row r="340" spans="1:9" ht="24">
      <c r="A340" s="22" t="s">
        <v>999</v>
      </c>
      <c r="B340" s="22" t="s">
        <v>1000</v>
      </c>
      <c r="C340" s="22" t="s">
        <v>206</v>
      </c>
      <c r="D340" s="22" t="s">
        <v>1001</v>
      </c>
      <c r="E340" s="23" t="s">
        <v>998</v>
      </c>
      <c r="F340" s="24">
        <v>450</v>
      </c>
      <c r="G340" s="25">
        <v>109.12</v>
      </c>
      <c r="H340" s="25">
        <f t="shared" si="5"/>
        <v>49104</v>
      </c>
      <c r="I340" s="26">
        <f>H340 / I4</f>
        <v>4.4344671502315348E-3</v>
      </c>
    </row>
    <row r="341" spans="1:9" ht="24">
      <c r="A341" s="22" t="s">
        <v>1002</v>
      </c>
      <c r="B341" s="22" t="s">
        <v>1003</v>
      </c>
      <c r="C341" s="22" t="s">
        <v>206</v>
      </c>
      <c r="D341" s="22" t="s">
        <v>1004</v>
      </c>
      <c r="E341" s="23" t="s">
        <v>1005</v>
      </c>
      <c r="F341" s="24">
        <v>90</v>
      </c>
      <c r="G341" s="25">
        <v>18.239999999999998</v>
      </c>
      <c r="H341" s="25">
        <f t="shared" si="5"/>
        <v>1641.6</v>
      </c>
      <c r="I341" s="26">
        <f>H341 / I4</f>
        <v>1.4824904842416272E-4</v>
      </c>
    </row>
    <row r="342" spans="1:9" ht="36">
      <c r="A342" s="22" t="s">
        <v>1006</v>
      </c>
      <c r="B342" s="22" t="s">
        <v>1007</v>
      </c>
      <c r="C342" s="22" t="s">
        <v>206</v>
      </c>
      <c r="D342" s="22" t="s">
        <v>1008</v>
      </c>
      <c r="E342" s="23" t="s">
        <v>26</v>
      </c>
      <c r="F342" s="24">
        <v>270</v>
      </c>
      <c r="G342" s="25">
        <v>269.56</v>
      </c>
      <c r="H342" s="25">
        <f t="shared" si="5"/>
        <v>72781.2</v>
      </c>
      <c r="I342" s="26">
        <f>H342 / I4</f>
        <v>6.5726995877002144E-3</v>
      </c>
    </row>
    <row r="343" spans="1:9" ht="24">
      <c r="A343" s="22" t="s">
        <v>1009</v>
      </c>
      <c r="B343" s="22" t="s">
        <v>1010</v>
      </c>
      <c r="C343" s="22" t="s">
        <v>24</v>
      </c>
      <c r="D343" s="22" t="s">
        <v>1011</v>
      </c>
      <c r="E343" s="23" t="s">
        <v>73</v>
      </c>
      <c r="F343" s="24">
        <v>4275</v>
      </c>
      <c r="G343" s="25">
        <v>27.83</v>
      </c>
      <c r="H343" s="25">
        <f t="shared" si="5"/>
        <v>118973.25</v>
      </c>
      <c r="I343" s="26">
        <f>H343 / I4</f>
        <v>1.0744195358449086E-2</v>
      </c>
    </row>
    <row r="344" spans="1:9">
      <c r="A344" s="22" t="s">
        <v>1012</v>
      </c>
      <c r="B344" s="22" t="s">
        <v>1013</v>
      </c>
      <c r="C344" s="22" t="s">
        <v>32</v>
      </c>
      <c r="D344" s="22" t="s">
        <v>1014</v>
      </c>
      <c r="E344" s="23" t="s">
        <v>34</v>
      </c>
      <c r="F344" s="24">
        <v>675</v>
      </c>
      <c r="G344" s="25">
        <v>28.42</v>
      </c>
      <c r="H344" s="25">
        <f t="shared" si="5"/>
        <v>19183.5</v>
      </c>
      <c r="I344" s="26">
        <f>H344 / I4</f>
        <v>1.7324169227856518E-3</v>
      </c>
    </row>
    <row r="345" spans="1:9" ht="36">
      <c r="A345" s="22" t="s">
        <v>1015</v>
      </c>
      <c r="B345" s="22" t="s">
        <v>1016</v>
      </c>
      <c r="C345" s="22" t="s">
        <v>32</v>
      </c>
      <c r="D345" s="22" t="s">
        <v>1017</v>
      </c>
      <c r="E345" s="23" t="s">
        <v>34</v>
      </c>
      <c r="F345" s="24">
        <v>90</v>
      </c>
      <c r="G345" s="25">
        <v>464.53</v>
      </c>
      <c r="H345" s="25">
        <f t="shared" si="5"/>
        <v>41807.699999999997</v>
      </c>
      <c r="I345" s="26">
        <f>H345 / I4</f>
        <v>3.7755553982717275E-3</v>
      </c>
    </row>
    <row r="346" spans="1:9" ht="24">
      <c r="A346" s="22" t="s">
        <v>1018</v>
      </c>
      <c r="B346" s="22" t="s">
        <v>1019</v>
      </c>
      <c r="C346" s="22" t="s">
        <v>32</v>
      </c>
      <c r="D346" s="22" t="s">
        <v>1020</v>
      </c>
      <c r="E346" s="23" t="s">
        <v>34</v>
      </c>
      <c r="F346" s="24">
        <v>45</v>
      </c>
      <c r="G346" s="25">
        <v>510.1</v>
      </c>
      <c r="H346" s="25">
        <f t="shared" si="5"/>
        <v>22954.5</v>
      </c>
      <c r="I346" s="26">
        <f>H346 / I4</f>
        <v>2.0729670943301923E-3</v>
      </c>
    </row>
    <row r="347" spans="1:9" ht="24">
      <c r="A347" s="22" t="s">
        <v>1021</v>
      </c>
      <c r="B347" s="22" t="s">
        <v>1022</v>
      </c>
      <c r="C347" s="22" t="s">
        <v>24</v>
      </c>
      <c r="D347" s="22" t="s">
        <v>1023</v>
      </c>
      <c r="E347" s="23" t="s">
        <v>38</v>
      </c>
      <c r="F347" s="24">
        <v>180</v>
      </c>
      <c r="G347" s="25">
        <v>42.27</v>
      </c>
      <c r="H347" s="25">
        <f t="shared" si="5"/>
        <v>7608.6</v>
      </c>
      <c r="I347" s="26">
        <f>H347 / I4</f>
        <v>6.8711483299225434E-4</v>
      </c>
    </row>
    <row r="348" spans="1:9" ht="24">
      <c r="A348" s="22" t="s">
        <v>1024</v>
      </c>
      <c r="B348" s="22" t="s">
        <v>1025</v>
      </c>
      <c r="C348" s="22" t="s">
        <v>206</v>
      </c>
      <c r="D348" s="22" t="s">
        <v>1026</v>
      </c>
      <c r="E348" s="23" t="s">
        <v>26</v>
      </c>
      <c r="F348" s="24">
        <v>324</v>
      </c>
      <c r="G348" s="25">
        <v>361.79</v>
      </c>
      <c r="H348" s="25">
        <f t="shared" si="5"/>
        <v>117219.96</v>
      </c>
      <c r="I348" s="26">
        <f>H348 / I4</f>
        <v>1.0585859847903521E-2</v>
      </c>
    </row>
    <row r="349" spans="1:9">
      <c r="A349" s="8" t="s">
        <v>1027</v>
      </c>
      <c r="B349" s="8" t="s">
        <v>20</v>
      </c>
      <c r="C349" s="8"/>
      <c r="D349" s="8" t="s">
        <v>1028</v>
      </c>
      <c r="E349" s="21"/>
      <c r="F349" s="9">
        <v>1</v>
      </c>
      <c r="G349" s="9">
        <f>H350 + H351 + H352 + H353</f>
        <v>66791.25</v>
      </c>
      <c r="H349" s="10">
        <f t="shared" si="5"/>
        <v>66791.25</v>
      </c>
      <c r="I349" s="11">
        <f>H349 / I4</f>
        <v>6.0317612424222464E-3</v>
      </c>
    </row>
    <row r="350" spans="1:9">
      <c r="A350" s="22" t="s">
        <v>1029</v>
      </c>
      <c r="B350" s="22" t="s">
        <v>1030</v>
      </c>
      <c r="C350" s="22" t="s">
        <v>50</v>
      </c>
      <c r="D350" s="22" t="s">
        <v>1031</v>
      </c>
      <c r="E350" s="23" t="s">
        <v>57</v>
      </c>
      <c r="F350" s="24">
        <v>180</v>
      </c>
      <c r="G350" s="25">
        <v>4.6500000000000004</v>
      </c>
      <c r="H350" s="25">
        <f t="shared" si="5"/>
        <v>837</v>
      </c>
      <c r="I350" s="26">
        <f>H350 / I4</f>
        <v>7.5587508242582982E-5</v>
      </c>
    </row>
    <row r="351" spans="1:9" ht="24">
      <c r="A351" s="22" t="s">
        <v>1032</v>
      </c>
      <c r="B351" s="22" t="s">
        <v>1033</v>
      </c>
      <c r="C351" s="22" t="s">
        <v>206</v>
      </c>
      <c r="D351" s="22" t="s">
        <v>1034</v>
      </c>
      <c r="E351" s="23" t="s">
        <v>57</v>
      </c>
      <c r="F351" s="24">
        <v>225</v>
      </c>
      <c r="G351" s="25">
        <v>30.93</v>
      </c>
      <c r="H351" s="25">
        <f t="shared" si="5"/>
        <v>6959.25</v>
      </c>
      <c r="I351" s="26">
        <f>H351 / I4</f>
        <v>6.2847355643631494E-4</v>
      </c>
    </row>
    <row r="352" spans="1:9" ht="24">
      <c r="A352" s="22" t="s">
        <v>1035</v>
      </c>
      <c r="B352" s="22" t="s">
        <v>1036</v>
      </c>
      <c r="C352" s="22" t="s">
        <v>206</v>
      </c>
      <c r="D352" s="22" t="s">
        <v>1037</v>
      </c>
      <c r="E352" s="23" t="s">
        <v>1038</v>
      </c>
      <c r="F352" s="24">
        <v>11250</v>
      </c>
      <c r="G352" s="25">
        <v>2.82</v>
      </c>
      <c r="H352" s="25">
        <f t="shared" si="5"/>
        <v>31725</v>
      </c>
      <c r="I352" s="26">
        <f>H352 / I4</f>
        <v>2.865010393065645E-3</v>
      </c>
    </row>
    <row r="353" spans="1:9" ht="24">
      <c r="A353" s="22" t="s">
        <v>1039</v>
      </c>
      <c r="B353" s="22" t="s">
        <v>1040</v>
      </c>
      <c r="C353" s="22" t="s">
        <v>206</v>
      </c>
      <c r="D353" s="22" t="s">
        <v>1041</v>
      </c>
      <c r="E353" s="23" t="s">
        <v>26</v>
      </c>
      <c r="F353" s="24">
        <v>9000</v>
      </c>
      <c r="G353" s="25">
        <v>3.03</v>
      </c>
      <c r="H353" s="25">
        <f t="shared" si="5"/>
        <v>27270</v>
      </c>
      <c r="I353" s="26">
        <f>H353 / I4</f>
        <v>2.4626897846777036E-3</v>
      </c>
    </row>
    <row r="354" spans="1:9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>
      <c r="A355" s="13"/>
      <c r="B355" s="13"/>
      <c r="C355" s="13"/>
      <c r="D355" s="14"/>
      <c r="E355" s="4" t="s">
        <v>1042</v>
      </c>
      <c r="F355" s="13"/>
      <c r="G355" s="15">
        <v>8858606.6099999994</v>
      </c>
      <c r="H355" s="13"/>
      <c r="I355" s="13"/>
    </row>
    <row r="356" spans="1:9">
      <c r="A356" s="13"/>
      <c r="B356" s="13"/>
      <c r="C356" s="13"/>
      <c r="D356" s="14"/>
      <c r="E356" s="4" t="s">
        <v>1043</v>
      </c>
      <c r="F356" s="13"/>
      <c r="G356" s="15">
        <f>TRUNC(
        8858606.61 * 0.25,
        2
      )</f>
        <v>2214651.65</v>
      </c>
      <c r="H356" s="13"/>
      <c r="I356" s="13"/>
    </row>
    <row r="357" spans="1:9">
      <c r="A357" s="13"/>
      <c r="B357" s="13"/>
      <c r="C357" s="13"/>
      <c r="D357" s="14"/>
      <c r="E357" s="4" t="s">
        <v>1044</v>
      </c>
      <c r="F357" s="13"/>
      <c r="G357" s="15">
        <f>TRUNC(
        8858606.61 * (1 + 0.25),
        2
      )</f>
        <v>11073258.26</v>
      </c>
      <c r="H357" s="13"/>
      <c r="I357" s="13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7" t="s">
        <v>1045</v>
      </c>
      <c r="B359" s="17"/>
      <c r="C359" s="17"/>
      <c r="D359" s="17"/>
      <c r="E359" s="17"/>
      <c r="F359" s="17"/>
      <c r="G359" s="17"/>
      <c r="H359" s="17"/>
      <c r="I359" s="17"/>
    </row>
    <row r="360" spans="1:9">
      <c r="A360" s="17" t="s">
        <v>1046</v>
      </c>
      <c r="B360" s="17"/>
      <c r="C360" s="17"/>
      <c r="D360" s="17"/>
      <c r="E360" s="17"/>
      <c r="F360" s="17"/>
      <c r="G360" s="17"/>
      <c r="H360" s="17"/>
      <c r="I360" s="17"/>
    </row>
  </sheetData>
  <mergeCells count="16">
    <mergeCell ref="A357:C357"/>
    <mergeCell ref="E357:F357"/>
    <mergeCell ref="G357:I357"/>
    <mergeCell ref="A359:I359"/>
    <mergeCell ref="A360:I360"/>
    <mergeCell ref="A355:C355"/>
    <mergeCell ref="E355:F355"/>
    <mergeCell ref="G355:I355"/>
    <mergeCell ref="A356:C356"/>
    <mergeCell ref="E356:F356"/>
    <mergeCell ref="G356:I356"/>
    <mergeCell ref="E1:F1"/>
    <mergeCell ref="G1:H1"/>
    <mergeCell ref="E2:F2"/>
    <mergeCell ref="G2:H2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2026-07-13T13:56:36Z</dcterms:created>
  <dcterms:modified xsi:type="dcterms:W3CDTF">2026-07-13T13:58:15Z</dcterms:modified>
  <cp:category/>
  <cp:contentStatus/>
</cp:coreProperties>
</file>